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F:\2025\11. Raport indperf2024\Anexe Raport\"/>
    </mc:Choice>
  </mc:AlternateContent>
  <xr:revisionPtr revIDLastSave="0" documentId="13_ncr:1_{B46BAF56-9DC1-40AA-8BDE-0EF6D8AB8EC8}" xr6:coauthVersionLast="47" xr6:coauthVersionMax="47" xr10:uidLastSave="{00000000-0000-0000-0000-000000000000}"/>
  <bookViews>
    <workbookView xWindow="-108" yWindow="-108" windowWidth="30936" windowHeight="16776" activeTab="2" xr2:uid="{00000000-000D-0000-FFFF-FFFF00000000}"/>
  </bookViews>
  <sheets>
    <sheet name="REM" sheetId="1" r:id="rId1"/>
    <sheet name="REB" sheetId="2" r:id="rId2"/>
    <sheet name="RED" sheetId="3" r:id="rId3"/>
    <sheet name="DEO" sheetId="4" r:id="rId4"/>
    <sheet name="DGG" sheetId="5" r:id="rId5"/>
    <sheet name="DEER_MN" sheetId="6" r:id="rId6"/>
    <sheet name="DEER_TN" sheetId="7" r:id="rId7"/>
    <sheet name="DEER_TS" sheetId="8" r:id="rId8"/>
  </sheets>
  <externalReferences>
    <externalReference r:id="rId9"/>
    <externalReference r:id="rId10"/>
    <externalReference r:id="rId11"/>
    <externalReference r:id="rId12"/>
    <externalReference r:id="rId13"/>
    <externalReference r:id="rId14"/>
    <externalReference r:id="rId15"/>
  </externalReferences>
  <definedNames>
    <definedName name="_xlnm._FilterDatabase" localSheetId="5" hidden="1">DEER_MN!$A$5:$S$222</definedName>
    <definedName name="_xlnm._FilterDatabase" localSheetId="7" hidden="1">DEER_TS!$A$5:$S$46</definedName>
    <definedName name="_xlnm._FilterDatabase" localSheetId="3" hidden="1">DEO!$D$4:$I$36</definedName>
    <definedName name="_xlnm._FilterDatabase" localSheetId="1" hidden="1">REB!$A$5:$T$486</definedName>
    <definedName name="_xlnm._FilterDatabase" localSheetId="2" hidden="1">RED!$A$5:$T$334</definedName>
    <definedName name="_xlnm._FilterDatabase" localSheetId="0" hidden="1">REM!$A$5:$V$544</definedName>
    <definedName name="categ" localSheetId="5">[6]ODC_Jud!$B$12:$D$12</definedName>
    <definedName name="categ" localSheetId="6">[7]ODC_Jud!$B$12:$D$12</definedName>
    <definedName name="categ" localSheetId="7">[7]ODC_Jud!$B$12:$D$12</definedName>
    <definedName name="categ" localSheetId="4">[5]ODC_Jud!$B$12:$D$12</definedName>
    <definedName name="categ">#REF!</definedName>
    <definedName name="Delgaz_Grid">#REF!</definedName>
    <definedName name="DEO">#REF!</definedName>
    <definedName name="DG">#REF!</definedName>
    <definedName name="Distributie_Energie_Oltenia">#REF!</definedName>
    <definedName name="E_Distributie_Banat" localSheetId="3">#REF!</definedName>
    <definedName name="E_Distributie_Banat">[2]ODC_Jud!$H$2:$H$5</definedName>
    <definedName name="E_Distributie_Dobrogea" localSheetId="3">#REF!</definedName>
    <definedName name="E_Distributie_Dobrogea">[3]ODC_Jud!$F$2:$F$5</definedName>
    <definedName name="E_Distributie_Muntenia" localSheetId="3">#REF!</definedName>
    <definedName name="E_Distributie_Muntenia">[1]ODC_Jud!$G$2:$G$4</definedName>
    <definedName name="eDB">#REF!</definedName>
    <definedName name="eDD">#REF!</definedName>
    <definedName name="eDM">#REF!</definedName>
    <definedName name="MN">#REF!</definedName>
    <definedName name="NivT" localSheetId="5">[6]ODC_Jud!$B$11:$D$11</definedName>
    <definedName name="NivT" localSheetId="6">[7]ODC_Jud!$B$11:$D$11</definedName>
    <definedName name="NivT" localSheetId="7">[7]ODC_Jud!$B$11:$D$11</definedName>
    <definedName name="NivT" localSheetId="4">[5]ODC_Jud!$B$11:$D$11</definedName>
    <definedName name="NivT">#REF!</definedName>
    <definedName name="ODC">#REF!</definedName>
    <definedName name="ODList" localSheetId="6">[7]ODC_Jud!$B$2:$B$9</definedName>
    <definedName name="ODList" localSheetId="7">[7]ODC_Jud!$B$2:$B$9</definedName>
    <definedName name="ODList">#REF!</definedName>
    <definedName name="Operatori">#REF!</definedName>
    <definedName name="SDEE_Muntenia_Nord">#REF!</definedName>
    <definedName name="SDEE_Transilvania_Nord">#REF!</definedName>
    <definedName name="SDEE_Transilvania_Sud">#REF!</definedName>
    <definedName name="TN">#REF!</definedName>
    <definedName name="TS">#REF!</definedName>
    <definedName name="_xlnm.Print_Area" localSheetId="5">DEER_MN!$A$1:$S$223</definedName>
    <definedName name="_xlnm.Print_Area" localSheetId="6">DEER_TN!$A$1:$S$71</definedName>
    <definedName name="_xlnm.Print_Area" localSheetId="7">DEER_TS!$A$1:$S$46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8" l="1"/>
  <c r="R7" i="8"/>
  <c r="S6" i="8" s="1"/>
  <c r="S14" i="8"/>
  <c r="K16" i="8"/>
  <c r="R16" i="8"/>
  <c r="S16" i="8" s="1"/>
  <c r="K23" i="8"/>
  <c r="R23" i="8"/>
  <c r="S23" i="8"/>
  <c r="K27" i="8"/>
  <c r="R27" i="8"/>
  <c r="S27" i="8" s="1"/>
  <c r="K30" i="8"/>
  <c r="R30" i="8"/>
  <c r="S30" i="8" s="1"/>
  <c r="R31" i="8"/>
  <c r="R32" i="8"/>
  <c r="R33" i="8"/>
  <c r="K34" i="8"/>
  <c r="R34" i="8"/>
  <c r="S34" i="8"/>
  <c r="K36" i="8"/>
  <c r="R36" i="8"/>
  <c r="S36" i="8" s="1"/>
  <c r="R39" i="8"/>
  <c r="R40" i="8"/>
  <c r="R45" i="8"/>
  <c r="S45" i="8" s="1"/>
  <c r="S39" i="8" l="1"/>
  <c r="R6" i="7"/>
  <c r="R7" i="7"/>
  <c r="R8" i="7"/>
  <c r="R9" i="7"/>
  <c r="R10" i="7"/>
  <c r="R11" i="7"/>
  <c r="R12" i="7"/>
  <c r="R13" i="7"/>
  <c r="R14" i="7"/>
  <c r="R15" i="7"/>
  <c r="R16" i="7"/>
  <c r="S16" i="7" s="1"/>
  <c r="R17" i="7"/>
  <c r="S17" i="7" s="1"/>
  <c r="R18" i="7"/>
  <c r="R19" i="7"/>
  <c r="R20" i="7"/>
  <c r="S20" i="7"/>
  <c r="R21" i="7"/>
  <c r="R22" i="7"/>
  <c r="R23" i="7"/>
  <c r="R24" i="7"/>
  <c r="R25" i="7"/>
  <c r="R26" i="7"/>
  <c r="S25" i="7" s="1"/>
  <c r="R27" i="7"/>
  <c r="S27" i="7" s="1"/>
  <c r="R28" i="7"/>
  <c r="R29" i="7"/>
  <c r="S29" i="7"/>
  <c r="R30" i="7"/>
  <c r="S30" i="7"/>
  <c r="R31" i="7"/>
  <c r="S31" i="7"/>
  <c r="R32" i="7"/>
  <c r="R33" i="7"/>
  <c r="S33" i="7" s="1"/>
  <c r="R34" i="7"/>
  <c r="S34" i="7"/>
  <c r="R35" i="7"/>
  <c r="R36" i="7"/>
  <c r="R37" i="7"/>
  <c r="R38" i="7"/>
  <c r="R39" i="7"/>
  <c r="R40" i="7"/>
  <c r="R41" i="7"/>
  <c r="R42" i="7"/>
  <c r="R43" i="7"/>
  <c r="S41" i="7" s="1"/>
  <c r="R44" i="7"/>
  <c r="S44" i="7" s="1"/>
  <c r="R45" i="7"/>
  <c r="S45" i="7" s="1"/>
  <c r="R46" i="7"/>
  <c r="R47" i="7"/>
  <c r="R48" i="7"/>
  <c r="R49" i="7"/>
  <c r="R50" i="7"/>
  <c r="R51" i="7"/>
  <c r="R52" i="7"/>
  <c r="S52" i="7" s="1"/>
  <c r="R53" i="7"/>
  <c r="R54" i="7"/>
  <c r="R55" i="7"/>
  <c r="S54" i="7" s="1"/>
  <c r="R56" i="7"/>
  <c r="R57" i="7"/>
  <c r="R58" i="7"/>
  <c r="R59" i="7"/>
  <c r="R60" i="7"/>
  <c r="R61" i="7"/>
  <c r="R62" i="7"/>
  <c r="R63" i="7"/>
  <c r="R64" i="7"/>
  <c r="R65" i="7"/>
  <c r="S59" i="7" l="1"/>
  <c r="S21" i="7"/>
  <c r="S37" i="7"/>
  <c r="S46" i="7"/>
  <c r="S6" i="7"/>
  <c r="K6" i="6"/>
  <c r="R6" i="6"/>
  <c r="R7" i="6"/>
  <c r="K8" i="6"/>
  <c r="R8" i="6"/>
  <c r="S8" i="6" s="1"/>
  <c r="R9" i="6"/>
  <c r="K10" i="6"/>
  <c r="R10" i="6"/>
  <c r="S10" i="6" s="1"/>
  <c r="K17" i="6"/>
  <c r="R17" i="6"/>
  <c r="R18" i="6"/>
  <c r="S56" i="6"/>
  <c r="R77" i="6"/>
  <c r="S77" i="6" s="1"/>
  <c r="R130" i="6"/>
  <c r="R131" i="6"/>
  <c r="S17" i="6" l="1"/>
  <c r="S6" i="6"/>
  <c r="S130" i="6"/>
  <c r="K6" i="5" l="1"/>
  <c r="S6" i="5"/>
  <c r="K11" i="5"/>
  <c r="R11" i="5"/>
  <c r="R12" i="5"/>
  <c r="R13" i="5"/>
  <c r="R14" i="5"/>
  <c r="K16" i="5"/>
  <c r="R16" i="5"/>
  <c r="R17" i="5"/>
  <c r="S16" i="5" s="1"/>
  <c r="K21" i="5"/>
  <c r="S21" i="5"/>
  <c r="K26" i="5"/>
  <c r="R26" i="5"/>
  <c r="R27" i="5"/>
  <c r="R28" i="5"/>
  <c r="R29" i="5"/>
  <c r="R30" i="5"/>
  <c r="K31" i="5"/>
  <c r="R31" i="5"/>
  <c r="R32" i="5"/>
  <c r="R33" i="5"/>
  <c r="R34" i="5"/>
  <c r="R35" i="5"/>
  <c r="K36" i="5"/>
  <c r="R36" i="5"/>
  <c r="R37" i="5"/>
  <c r="R38" i="5"/>
  <c r="O41" i="5"/>
  <c r="K41" i="5" s="1"/>
  <c r="R41" i="5"/>
  <c r="R42" i="5"/>
  <c r="R43" i="5"/>
  <c r="R44" i="5"/>
  <c r="R45" i="5"/>
  <c r="K46" i="5"/>
  <c r="R46" i="5"/>
  <c r="R47" i="5"/>
  <c r="R48" i="5"/>
  <c r="R49" i="5"/>
  <c r="R50" i="5"/>
  <c r="K51" i="5"/>
  <c r="R51" i="5"/>
  <c r="R52" i="5"/>
  <c r="R53" i="5"/>
  <c r="R54" i="5"/>
  <c r="R55" i="5"/>
  <c r="K56" i="5"/>
  <c r="R56" i="5"/>
  <c r="R57" i="5"/>
  <c r="R58" i="5"/>
  <c r="R59" i="5"/>
  <c r="R60" i="5"/>
  <c r="K62" i="5"/>
  <c r="R62" i="5"/>
  <c r="R63" i="5"/>
  <c r="R64" i="5"/>
  <c r="R65" i="5"/>
  <c r="R66" i="5"/>
  <c r="K67" i="5"/>
  <c r="R67" i="5"/>
  <c r="R68" i="5"/>
  <c r="R69" i="5"/>
  <c r="R70" i="5"/>
  <c r="R71" i="5"/>
  <c r="K73" i="5"/>
  <c r="R73" i="5"/>
  <c r="R74" i="5"/>
  <c r="R75" i="5"/>
  <c r="R76" i="5"/>
  <c r="R77" i="5"/>
  <c r="K78" i="5"/>
  <c r="R78" i="5"/>
  <c r="R79" i="5"/>
  <c r="R80" i="5"/>
  <c r="R81" i="5"/>
  <c r="R82" i="5"/>
  <c r="K83" i="5"/>
  <c r="R83" i="5"/>
  <c r="R84" i="5"/>
  <c r="R85" i="5"/>
  <c r="R86" i="5"/>
  <c r="R87" i="5"/>
  <c r="K88" i="5"/>
  <c r="R88" i="5"/>
  <c r="S88" i="5" s="1"/>
  <c r="R89" i="5"/>
  <c r="K93" i="5"/>
  <c r="R93" i="5"/>
  <c r="S93" i="5"/>
  <c r="K99" i="5"/>
  <c r="R99" i="5"/>
  <c r="R100" i="5"/>
  <c r="R101" i="5"/>
  <c r="R102" i="5"/>
  <c r="R103" i="5"/>
  <c r="K104" i="5"/>
  <c r="R104" i="5"/>
  <c r="S104" i="5" s="1"/>
  <c r="K109" i="5"/>
  <c r="R109" i="5"/>
  <c r="R110" i="5"/>
  <c r="R111" i="5"/>
  <c r="R112" i="5"/>
  <c r="R113" i="5"/>
  <c r="K114" i="5"/>
  <c r="R114" i="5"/>
  <c r="R115" i="5"/>
  <c r="R116" i="5"/>
  <c r="R117" i="5"/>
  <c r="R118" i="5"/>
  <c r="K120" i="5"/>
  <c r="R120" i="5"/>
  <c r="R121" i="5"/>
  <c r="R122" i="5"/>
  <c r="R123" i="5"/>
  <c r="R124" i="5"/>
  <c r="K125" i="5"/>
  <c r="R125" i="5"/>
  <c r="R126" i="5"/>
  <c r="R127" i="5"/>
  <c r="R128" i="5"/>
  <c r="R129" i="5"/>
  <c r="S31" i="5" l="1"/>
  <c r="S56" i="5"/>
  <c r="S83" i="5"/>
  <c r="S51" i="5"/>
  <c r="S125" i="5"/>
  <c r="S99" i="5"/>
  <c r="S11" i="5"/>
  <c r="S120" i="5"/>
  <c r="S36" i="5"/>
  <c r="S26" i="5"/>
  <c r="S114" i="5"/>
  <c r="S41" i="5"/>
  <c r="S109" i="5"/>
  <c r="S62" i="5"/>
  <c r="S73" i="5"/>
  <c r="S78" i="5"/>
  <c r="S67" i="5"/>
  <c r="S46" i="5"/>
  <c r="K6" i="4" l="1"/>
  <c r="R6" i="4"/>
  <c r="R7" i="4"/>
  <c r="K8" i="4"/>
  <c r="R8" i="4"/>
  <c r="R9" i="4"/>
  <c r="R10" i="4"/>
  <c r="R11" i="4"/>
  <c r="K12" i="4"/>
  <c r="R12" i="4"/>
  <c r="R13" i="4"/>
  <c r="K14" i="4"/>
  <c r="R14" i="4"/>
  <c r="R15" i="4"/>
  <c r="R16" i="4"/>
  <c r="K17" i="4"/>
  <c r="R17" i="4"/>
  <c r="R18" i="4"/>
  <c r="R19" i="4"/>
  <c r="R20" i="4"/>
  <c r="R21" i="4"/>
  <c r="R22" i="4"/>
  <c r="R23" i="4"/>
  <c r="R24" i="4"/>
  <c r="R25" i="4"/>
  <c r="R26" i="4"/>
  <c r="R27" i="4"/>
  <c r="R28" i="4"/>
  <c r="R29" i="4"/>
  <c r="R30" i="4"/>
  <c r="K31" i="4"/>
  <c r="R31" i="4"/>
  <c r="R32" i="4"/>
  <c r="S31" i="4" s="1"/>
  <c r="K34" i="4"/>
  <c r="R34" i="4"/>
  <c r="R35" i="4"/>
  <c r="K37" i="4"/>
  <c r="R37" i="4"/>
  <c r="R38" i="4"/>
  <c r="S37" i="4" s="1"/>
  <c r="S17" i="4" l="1"/>
  <c r="S8" i="4"/>
  <c r="S6" i="4"/>
  <c r="S12" i="4"/>
  <c r="S34" i="4"/>
  <c r="S22" i="4"/>
  <c r="S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Badea Alexandra </author>
  </authors>
  <commentList>
    <comment ref="N106" authorId="0" shapeId="0" xr:uid="{3086DCB2-B76F-46FD-BF12-4285082724C7}">
      <text>
        <r>
          <rPr>
            <b/>
            <sz val="9"/>
            <color indexed="81"/>
            <rFont val="Tahoma"/>
            <family val="2"/>
            <charset val="238"/>
          </rPr>
          <t>Badea Alexandra :</t>
        </r>
        <r>
          <rPr>
            <sz val="9"/>
            <color indexed="81"/>
            <rFont val="Tahoma"/>
            <family val="2"/>
            <charset val="238"/>
          </rPr>
          <t xml:space="preserve">
S.C. URDEL ENERGY S.R.L.</t>
        </r>
      </text>
    </comment>
  </commentList>
</comments>
</file>

<file path=xl/sharedStrings.xml><?xml version="1.0" encoding="utf-8"?>
<sst xmlns="http://schemas.openxmlformats.org/spreadsheetml/2006/main" count="4348" uniqueCount="2114">
  <si>
    <t>Nr. incident deosebit</t>
  </si>
  <si>
    <t>Data/Ora declansare incident deosebit</t>
  </si>
  <si>
    <t>Localizare declansare incident deosebit</t>
  </si>
  <si>
    <t>Zone afectate (judet - localitati afectate)</t>
  </si>
  <si>
    <t>Nr. total utilizatori afectati</t>
  </si>
  <si>
    <t>Intreruperi</t>
  </si>
  <si>
    <t>Observatii</t>
  </si>
  <si>
    <t>Judet</t>
  </si>
  <si>
    <t>Nivel de tensiune</t>
  </si>
  <si>
    <t>Instalatie electrica</t>
  </si>
  <si>
    <t>Element afectat</t>
  </si>
  <si>
    <t>Categorie intr. (b/c/d/)</t>
  </si>
  <si>
    <t>Cauza declansarii incidentului 2)</t>
  </si>
  <si>
    <t>Transa nr.</t>
  </si>
  <si>
    <t>Nr. utilizatori intrerupti</t>
  </si>
  <si>
    <t>Durata intreupere (ore:min)</t>
  </si>
  <si>
    <t>Putere intrerupta (MWh)</t>
  </si>
  <si>
    <t>Energie nelivrata (MWh)</t>
  </si>
  <si>
    <t>Total energie nelivrata (MWh)3)</t>
  </si>
  <si>
    <t>IT</t>
  </si>
  <si>
    <t>MT</t>
  </si>
  <si>
    <t>JT</t>
  </si>
  <si>
    <t>Bucuresti</t>
  </si>
  <si>
    <t>d</t>
  </si>
  <si>
    <t>Statia 220/110/10 kV CET BUCURESTI SUD</t>
  </si>
  <si>
    <t>LES 10 kV PA1450 -CET SUD CEL J18 BUC</t>
  </si>
  <si>
    <t>Cablu 10 kV defect intre T1404 - T1554.</t>
  </si>
  <si>
    <t>Municipiul Bucuresti: Baba Novac-IOR.</t>
  </si>
  <si>
    <t>Ilfov</t>
  </si>
  <si>
    <t>Statia 110/20 kV MASINI GRELE</t>
  </si>
  <si>
    <t>LES 20 kV BERCENI 1 functionat protectia maximala crt.2</t>
  </si>
  <si>
    <t>S5763 defect, contacte fixe si mobile arse.</t>
  </si>
  <si>
    <t>Judet Ilfov: Vidra, Berceni Ilfov Vest.</t>
  </si>
  <si>
    <t>Statia 110/20/6 kV INCREST</t>
  </si>
  <si>
    <t>LES 20 kV MC DONALDS - functionat protectia homopolara.</t>
  </si>
  <si>
    <t>Cablu 20 kV defect intre S6471(5602) SI S6293(5525).</t>
  </si>
  <si>
    <t>Judet Ilfov: Chitila Ilfov Vest, Chiajna.</t>
  </si>
  <si>
    <t>Remediat: 18.01.2024</t>
  </si>
  <si>
    <t>Statia 110/20 kV IFA MAGURELE</t>
  </si>
  <si>
    <t>LES 20 kV BOHLER - functionat protectia homopolara dir.4 interm.</t>
  </si>
  <si>
    <t>Cablu 20kV defect intre PT 5243 si PT 5755.</t>
  </si>
  <si>
    <t>Judet Ilfov: Clinceni, Magurele, Bragadiru, Domnesti.</t>
  </si>
  <si>
    <t>Statia 110/10 kV MILITARI</t>
  </si>
  <si>
    <t>LES 20 kV PA 2680B- functionat protectia maximala.</t>
  </si>
  <si>
    <t>Cablu 10kV defect intre T791-T1461.</t>
  </si>
  <si>
    <t>Municipiul Bucuresti: Valea Lunga, Margelelor, Gorjului.</t>
  </si>
  <si>
    <t>Remediat: 19.01.2024</t>
  </si>
  <si>
    <t>Statia 110/10 kV CRANGASI</t>
  </si>
  <si>
    <t>LES 10 kV PA 2700 - functionat protectia maximala crt.1.</t>
  </si>
  <si>
    <t xml:space="preserve">Defect feeder 10kV Crangasi-PA2700 A+B. </t>
  </si>
  <si>
    <t>Municipiul Bucuresti: Stadion Rapid, Crangasi, Vizanta, Parc Giulesti.</t>
  </si>
  <si>
    <t>Statia 110/10 kV MORARILOR</t>
  </si>
  <si>
    <t>LES 10 kV PA 2570B - functionat protectia homopolara dir.2</t>
  </si>
  <si>
    <t>Defect feeder 10kV (A+B)Morarilor -PA2570.</t>
  </si>
  <si>
    <t>Municipiul Bucuresti: Cartier 23 August-Industriilor, 1 Decembrie 1918-Lucretiu Patrascanu, Ozana-Pallady.</t>
  </si>
  <si>
    <t>LES 10 kV PA 2470R - functionat protectia homopolara dir.2</t>
  </si>
  <si>
    <t>Defect cablu 10 kV intre PA2470-PA2570.</t>
  </si>
  <si>
    <t>Municipiul Bucuresti: Pantelimon-Vergului, Cartier 23 August-Industriilor, Ozana-Pallady, 1 Decembrie 1918-Lucretiu Patrascanu.</t>
  </si>
  <si>
    <t>La PA 2700 nu a functionat AAR, identificat blocat mecanic fb.  Remediat LES si fb in 23.01.2024.</t>
  </si>
  <si>
    <t>La PA 2570 nu a functionat AAR. Remediat : LES in 24.01.2024, iar instalatia AAR in 26.01.2024.</t>
  </si>
  <si>
    <t xml:space="preserve"> Feeder cu sarcina PA2470 si PA2570 la momentul declansarii. Remediat in 26.01.2024.</t>
  </si>
  <si>
    <t>Statia 110/10 kV BALTA ALBA</t>
  </si>
  <si>
    <t>LES 10kV PA1780B-BALTA ALBA CEL 19 BUC - functionat protectia homopolara dir.2</t>
  </si>
  <si>
    <t>Cablu 10 kV defect intre T2987-T4413.</t>
  </si>
  <si>
    <t>Municipiul Bucuresti: Ozana Pallady, Patriotilor-Prevederii.</t>
  </si>
  <si>
    <t xml:space="preserve"> Remediat:27.01.2024</t>
  </si>
  <si>
    <t>Nu a functionat AAR. Refuz de declansare celula T791 din T1461. Remediat si PIF LES in data de 21.01.2024, iar celula   in data de 26.01.2024.</t>
  </si>
  <si>
    <t>Statia 110/20/10 kV Vacaresti</t>
  </si>
  <si>
    <t xml:space="preserve">LES 20 kV PC-VACARESTI CEL 18 BUC </t>
  </si>
  <si>
    <t>Cablu 20 kV defect PC 20 VACARESTI - T 4603</t>
  </si>
  <si>
    <t>Municipiul Bucuresti:  Secuilor, Giurgiului, Parc Tineretului, Drumul Gazarului</t>
  </si>
  <si>
    <t xml:space="preserve"> Remediat in 07.02.2024</t>
  </si>
  <si>
    <t>Statia 110/10 kV Obor</t>
  </si>
  <si>
    <t>LES 10kV PA484R-OBOR CEL 31 BUC - declasat prin protectie homopolara</t>
  </si>
  <si>
    <t>Cablu 10 kV defect intre Obor-PA484R</t>
  </si>
  <si>
    <t>Municipiul Bucuresti: Maria Rosetti, Mosilor.</t>
  </si>
  <si>
    <t>La declansare, cu sarcina PA99.
Remediat in data de 09.02.2024</t>
  </si>
  <si>
    <t>Statia 110/20/6 kV Increst</t>
  </si>
  <si>
    <t>LES 20kV DUDU-INCREST IF</t>
  </si>
  <si>
    <t xml:space="preserve">Cablu 20 kV defect intre S 6290 in PT 5545 si S 5772 in PT 5374 </t>
  </si>
  <si>
    <t>Ilfov: Chiajna</t>
  </si>
  <si>
    <t xml:space="preserve"> Remediat: 09.02.2024</t>
  </si>
  <si>
    <t>LES 20kV ROSU-INCREST IF - Declansat prin protectie homopolara dir. 4</t>
  </si>
  <si>
    <t>Cablu 20 kV defect intre statie si S 5886 in PC 5418.</t>
  </si>
  <si>
    <t>Ilfov: Metro Militari, Chitila Ilfov V, Chiajna</t>
  </si>
  <si>
    <t xml:space="preserve"> Remediat: 10.02.2024</t>
  </si>
  <si>
    <t xml:space="preserve">LES 20kV MC DONALDS-INCREST IF - Declansat prin protectie maximala crt. 3 </t>
  </si>
  <si>
    <t>Defect trecator</t>
  </si>
  <si>
    <t>Ilfov: Chitila Ilfov V, Metro Militari, Dragomiresti-Vale, Chiajna, Domnesti</t>
  </si>
  <si>
    <t>Cconectat normal - defect trecator
 Remediat: -</t>
  </si>
  <si>
    <t xml:space="preserve">LES 20kV VOLVO-INCREST IF - Declansat prin protectie maximala crt. 3 </t>
  </si>
  <si>
    <t>Sb 5692(PT6344) nu functioneaza in TLC; Celula 20kV si CTI la Sb 6364(PT 5565) defecte.</t>
  </si>
  <si>
    <t>Ilfov:Dragomiresti-Vale, Chiajna</t>
  </si>
  <si>
    <t xml:space="preserve"> Remediat: 13.02.2024</t>
  </si>
  <si>
    <t>Cablu 20 kV defect intre S 5734 (PT 5292) si S 6415 (PT 5584)</t>
  </si>
  <si>
    <t xml:space="preserve"> Remediat: 15.02.2024</t>
  </si>
  <si>
    <t>LES 20kV ROSU-INCREST IF - Declansat prin protectie homopolara dir.4</t>
  </si>
  <si>
    <t>Cablu 20 kV defect intre st. Increst si S.5886 in PC 5418</t>
  </si>
  <si>
    <t>Ilfov: Metro Militari, Chiajna, Chitila Iflov V</t>
  </si>
  <si>
    <t xml:space="preserve"> Remediat: 16.02.2024</t>
  </si>
  <si>
    <t>Statia 110/20/10 kV Salaj</t>
  </si>
  <si>
    <t>LES 20 kV T2793-SALAJ CEL 44 BUC</t>
  </si>
  <si>
    <t xml:space="preserve">Cablu 20 kV defect  T1630-T3494 </t>
  </si>
  <si>
    <t>Municipiul Bucuresti: Petre Ispirescu, Salaj</t>
  </si>
  <si>
    <t>In timpul manevrelor de lichidare a evenimentului a declansat LES 20 kV T2986B2-SALAJ CEL 48 BUC cu cablu 20 kV T 476-T731 defect. S-au alimentat 2.770 de clienti in 28 de secunde.
 Remediat LES  20 kV  T1630-T3494 si LES 20 kV T 476-T731: 19.02.2024</t>
  </si>
  <si>
    <t>Statia 110/10 kV Balta Alba</t>
  </si>
  <si>
    <t>LES 10 kV  PA1780B-BALTA ALBA CEL 19 BUC- declansat protectie maximala crt. 3</t>
  </si>
  <si>
    <t>c</t>
  </si>
  <si>
    <t>Incendiu in  T1812</t>
  </si>
  <si>
    <t>Municipiul Bucuresti: Ozana-Pallady, Patriotilor Revederii</t>
  </si>
  <si>
    <t>Interventie neautorizata in PT
 Remediat in 29.02.2024</t>
  </si>
  <si>
    <t>Statia 110/10/6 kV Titan</t>
  </si>
  <si>
    <t>LEA 110 kV  FUNDENI - TITAN 2- declansat protectie de distanta</t>
  </si>
  <si>
    <t>In urma controlului efectuat de UMIT IF s-a gasit cuib pasari cazut in dreptul stalpului 13.</t>
  </si>
  <si>
    <t>Bucuresti-lfov: Cartier 23 August-Industriilor, Dobroesti, Pantelimon-Verguli, Ozana-Pallady,Oras Pantelimon, 1 Decembrie 1918-Lucretiu Patrascanu, Vatra Luminoasa-Stadionul National</t>
  </si>
  <si>
    <t>Statia 110/10 kV Crangasi</t>
  </si>
  <si>
    <t xml:space="preserve">LES 10 kV PA2700-CRANGASI CEL 39 BUC- declansat protectie homopolara dir.3      </t>
  </si>
  <si>
    <t>Municipiul Bucuresti: Parc Giulesti, Crangasi, Vizantea, Stadion Rapid</t>
  </si>
  <si>
    <t xml:space="preserve"> AAR NEREUSIT-A DECONECTAT F BAZA DAR NU A CONECTAT I-REZ.
 Remediat:  LES 10 kV(A+B)CRANGASI-PA2700 BAZA in 28.02.2024
     Celula cupla AAR in 29.02.2024
</t>
  </si>
  <si>
    <t xml:space="preserve"> A functionat AAR la PA498, realimentat 6239 clienti.
</t>
  </si>
  <si>
    <t>Statia 110/20/10 kV Vulcan</t>
  </si>
  <si>
    <t>LES 20kV T2134-VULCAN CEL 40 BUC - Declansat prin protectie homopolara dir.4</t>
  </si>
  <si>
    <t>Cablu 20 kV defect T2434-T3453</t>
  </si>
  <si>
    <t>Municipiul Bucuresti: Petre Ispirescu</t>
  </si>
  <si>
    <t>In timpul remedierii incidentului pe LES 20kV T2134-Vulcan, a declansat LES 20kV T4201-Vulcan cu 3279 clienti timp de 17 min.
 Remediat in 03.03.2024</t>
  </si>
  <si>
    <t>Statia 220/110/10 kV Bucuresti Sud</t>
  </si>
  <si>
    <t>LES 10kV PA1450-CET SUD CEL J18 BUC - Declansat prin protectie homopolara</t>
  </si>
  <si>
    <t>Defect cablu 10kV T1477-T1554.</t>
  </si>
  <si>
    <t>Municipiul Bucuresti: Baba Novac-IOR</t>
  </si>
  <si>
    <t>In PA1450  AAR blocat.
 Remediat in 07.03.2024</t>
  </si>
  <si>
    <t>Statia 110/20/10 kV Filaret</t>
  </si>
  <si>
    <t xml:space="preserve">LES 20kV T3514-FILARET CEL 24V BUC NOUAC - Declansat prin protectie homopolara dir.2      </t>
  </si>
  <si>
    <t>Defect cablu 20kv T139-T5427</t>
  </si>
  <si>
    <t>Municipiul Bucuresti: Parc Tineretului, Giurgiului, Toporasi, Parc Carol, Tudor Vladimirescu, Tineretului, Rahova, Echinoctiului, Secuilor, Drumul Gazarului, Nerva Traian-Foisorului, Sincai</t>
  </si>
  <si>
    <t xml:space="preserve">Simultan cu declansarea T3514 (cu element defect) au declansat si celulele 20kV: T4422, T5660B1, T5427, T562B2, T5016,T5660B2 (Fara element defect).In urma verificarilor s-a constat ca bucla de tensiune homopolara era inversata la celulele care au declansat fara element defect.
 Remediat:Bucla de tensiune homopolara si cablul defect 08/03/2024 </t>
  </si>
  <si>
    <t>Statia 110/20 kV Arcuda</t>
  </si>
  <si>
    <t>LES  20 kV CIOROGARLA-ARCUDA IF- Declansat prin protectie homopolara dir. 2</t>
  </si>
  <si>
    <t>TRAFO DEFECT IN PTA 5306</t>
  </si>
  <si>
    <t>Ilfov: Domnesti, Ciorogarla, Joita GR</t>
  </si>
  <si>
    <t>Statia 110/20 kV Mihai Bravu</t>
  </si>
  <si>
    <t>LES  20 kV PC4-MIHAI BRAVU CEL 27 BUC - Declansat prin protectie maximala</t>
  </si>
  <si>
    <t xml:space="preserve"> Celula din Mihai Bravu PC4&gt;T4250 declansata maximal fara element defect (a fost suspect  LES 20kV T4510-T3477)</t>
  </si>
  <si>
    <t>Municipiul Bucuresti: Nerva Traian-Foisorului, Baba Novac-IOR, Ramnicul Sarat-Ilioara, Tineretului, Decebal-Piata Alba Iulia, Popa Nan-Calarasi</t>
  </si>
  <si>
    <t xml:space="preserve">La 3 secunde  a declansat LES 20kV T3609-MIHAI BRAVU CEL 22 BUC, prin prot. homop. 4 intermitenta ,  cu LES 20 kV T2967-T3698 defect.
 Remediat: LES 20kV T4510-T3477 s-a pif dupa incercare PRAM 12.03.2024 , LES 20 kV T2967-T3698 14.03.2024
</t>
  </si>
  <si>
    <t>Statia AFUMATI 110/20 KV</t>
  </si>
  <si>
    <t>CEL 110kV Caciulati- Declansat prin protectie de distanta</t>
  </si>
  <si>
    <t xml:space="preserve"> Declansarea L110kV Caciulati din statia Afumati a fost cauzata de faptului ca in statia CET Brazi (Statia CET Brazi este proprietatea Termo Ploiesti -primaria Ploiesti) a existat o intarziere de declansare a L110kV Fundeni cu derivatia Tincabesti.</t>
  </si>
  <si>
    <t>Ilfov: Petrachioaia, Oras Voluntari, Branesti, Dobroesti, Afumati, Ganeasa, Stefanestii de Jos, Voluntari, Pantelimon, Tunari</t>
  </si>
  <si>
    <t xml:space="preserve"> Declansat simultat cu RAR(+) L 110kV CET Brazi-Fundeni+der Racord. LES 110kV Afumati-Fundeni era retrasa din expl. Programat.
 Remediat: 18.03.2024, DET Bucuresti a dispus alti timpi de declansare a liniei Fundeni cu derivatia Tincabesti in statia CET Brazi.
</t>
  </si>
  <si>
    <t>Statia INCREST 110/20/6KV</t>
  </si>
  <si>
    <t>LES S20 DUDU-INCREST IF- Declansat prin protectie homopolara de tensiune</t>
  </si>
  <si>
    <t>Cablu 20kV defect   ST2041 si S9062(PC576*)</t>
  </si>
  <si>
    <t xml:space="preserve"> Remediat: 19.03.2024</t>
  </si>
  <si>
    <t>Trafo 3 110/20kV Increst - Protectie Homopolara de tensiune</t>
  </si>
  <si>
    <t>Cauza Primara: Cablu 20kV defect intre  S5887(PC5418) si S2919(PT2004)
Cauza Secundara: Declansare Trafo 3 ca urmare a defectarii releului de protectie din celula 20kV Rosu</t>
  </si>
  <si>
    <t>Bucuresti: Iuliu Maniu Dreapta, Margelelor, Iuliu Maniu Stanga, Orsova, Chiajna, Metro Militari, Chitila Ilfov V</t>
  </si>
  <si>
    <t>Statia 220/110/10kV Fundeni;
Statia 110/20kV Otopeni.</t>
  </si>
  <si>
    <t>LES 110 KV FUNDENI - OTOPENI</t>
  </si>
  <si>
    <t>LES 110kV Fundeni-Otopeni rupt de terti</t>
  </si>
  <si>
    <t>Bucuresti - Ilfov: Grivitei-Mihalache, Aerogarii,  Bucurestii Noi, Chitila-Vatra Noua, Dimitrie Pompei, Domenii, Chitila, Kiseleff, Damaroaia, Romana-Primaverii, Aviatiei, Balotesti, Odaile, Odai - Baneasa, Otopeni, Stefanestii de Jos, Voluntari,  Tunari, Vatra Noua, Baneasa Center, ANL Henri Coanda - Voluntari.</t>
  </si>
  <si>
    <t>In st. 220/110/10kV Fundeni a declansat prin protectie de distanta diferentiala L 110kV Otopeni, in statia 110/20kV Otopeni a declansat protectie de distanta si diferentiala L 110kV Fundeni. Ramas fara tensiune statiile 110/20kV Otopeni, 110/20kV Transilvania, 110/20kV Timpuri Noi, Barele 10kV albastru+verde din statia 110/20/10kV Pajura, functionat AAR in statia Pajura alimentand 12371 clienti in 4 sec.
 Remediat: 20/03/2024</t>
  </si>
  <si>
    <t>Statia SALAJ 110/20/10KV</t>
  </si>
  <si>
    <t xml:space="preserve">Trafo 1 110/20 kV - Declasat prin protectie homopolara de tensiune 
TFNSA 1 -20 kV - Declansat prin protectie homopolara de curent DIR 2 </t>
  </si>
  <si>
    <t>Defect feed 20kV RATB Alexandriei 1, insotit de refuz de declansare I 20 kV cel RATB Alexandriei 1</t>
  </si>
  <si>
    <t>Bucuresti: Ispirescu, Teius, Muntii Carpati, Antiaeriana, Salaj.</t>
  </si>
  <si>
    <t xml:space="preserve"> Remediat: 24.03.2024 - inlocuit releu protectie defect la celula RATB Alexandriei 1 din Salaj;
                    25.03.2024 - LES 20kV RATB Alexandriei 1.</t>
  </si>
  <si>
    <t>Statia VULCAN 110/20/10KV</t>
  </si>
  <si>
    <t xml:space="preserve">LES 10 PA727-VULCAN CEL 6 BUC  - Declansat prin protectie maximala CRT2      </t>
  </si>
  <si>
    <t>DEFECTE CABLURILE 10KV: T615 - T2254 si PA 727 - 936 - CABLURILE AU FOST DEFECTATE DE FIRMA S.C TCMB S.A</t>
  </si>
  <si>
    <t>Bucuresti: Nutu Ion, 13 Septembrie, Dorneasca</t>
  </si>
  <si>
    <t xml:space="preserve"> Remediat: 28.03.2024 - LES T615 - T2254;
                     29.03.2024 - LES PA727 - T936.</t>
  </si>
  <si>
    <t>Statia SOLEX 110/20/6KV</t>
  </si>
  <si>
    <t xml:space="preserve">LEA 20kV BRANESTI-SOLEX IF   </t>
  </si>
  <si>
    <t>CTE afumata la SPT30327 asociat cu necorespondenta conditiilor de neutru izolat/compensat la Tr 3 care alimenta barele A-G cu neutru izolat si R-V cu neutrul compensat</t>
  </si>
  <si>
    <t>Ilfov: Oras Pantelimon, Cernica, Pantelimon, Ganeasa, Branesti</t>
  </si>
  <si>
    <t>In timpul manevrelor a declansat T3 din statia SOLEX 110/20/6KV.
 Remediat: 31.03.2024, remediat CTE afumata si reconfigurat conditii de neutru izolat/compensat la Tr 3.</t>
  </si>
  <si>
    <t>Statia TOPORASI 110/10KV</t>
  </si>
  <si>
    <t>LES 10 kV PA2120B1-TOPORASI CEL 32 BUC -declansat prin protectie homopolara</t>
  </si>
  <si>
    <t>Defecte caburile 10kV (A+B)Statia Toporasi- PA2120 (Cabluri rupte de LUXTEN-firma terta)</t>
  </si>
  <si>
    <t>Bucuresti: Berceni, Aliorului, Grigore Marin, Popesti Leordeni Buc S, Covasna, Drumul Binelui</t>
  </si>
  <si>
    <t xml:space="preserve"> In PA2120 nu a existat comunicatie cu PA-ul, nu a functionat AAR (semnalizare aar blocat).
 Remediat: 04.04.2024
</t>
  </si>
  <si>
    <t>Giurgiu</t>
  </si>
  <si>
    <t xml:space="preserve">Statia 110/20 KV GIURGIU NORD </t>
  </si>
  <si>
    <t xml:space="preserve">Declansat DAS F in Statia 110/20 kV Giurgiu Nord 
</t>
  </si>
  <si>
    <t>b</t>
  </si>
  <si>
    <t xml:space="preserve">Defect trecator </t>
  </si>
  <si>
    <t>Judetul Giurgiu: Izvoarele-Radu Voda, Giurgiu Nord, Stanesti, Fratesti, Giurgiu Sud, Giurgiu Est, Oinacu, Baneasa, Gostinu</t>
  </si>
  <si>
    <t xml:space="preserve"> Declansat simultan: LEA 20kV MALU ROSU-GR.NORD GR, LEA 20 kV ONCESTI-GR.NORD GR, LES 20 kV NEGRU VODA-GR.NORD GR, LES 20 kV CAMA-GR.NORD GR, LES 20kV ICIL-GR.NORD GR, LES 20 kV CONSERVE-GR.NORD GR, LES 20 kV GOSPODARIE-GR.NORD GR, LES 20 kV BLOCURI-GR.NORD GR. Conditii meteo deosebite - COD PORTOCALIU - intensificări susținute ale vântului, în general de 80...85 km/h.
 Remediat: -
</t>
  </si>
  <si>
    <t xml:space="preserve">Statia 110/20/10KV VULCAN </t>
  </si>
  <si>
    <t>LES 20 kV T2208-VULCAN CEL 32 BUC - Declansat prin Protectie Homopolara dir. 1</t>
  </si>
  <si>
    <t>Defect cablu 10 KV T3411-T3429</t>
  </si>
  <si>
    <t>Bucuresti: Petre Ispirescu</t>
  </si>
  <si>
    <t xml:space="preserve"> Remediat: 06.04.2024</t>
  </si>
  <si>
    <t xml:space="preserve">Statia 110/20 KV PRUNDU </t>
  </si>
  <si>
    <t xml:space="preserve">Trafo 1 din Statia 110/20 kV Prundu </t>
  </si>
  <si>
    <t>Declansat prin protectie minima de tensiune   c.c. ca urmare a defectarii bateriei 110 V c.c.</t>
  </si>
  <si>
    <t>Judetul Giurgiu: Gostinu, Baneasa, Greaca, Vlad Tepes, Toporu, Prundu, Giurgiu Est</t>
  </si>
  <si>
    <t xml:space="preserve"> La control gasit Bateria de c.c. 110 V cu o valoare a tensiunii de 48 V c.c.  S-au efectuat manevre de preluare consum, dupa declansare TRAFO 1 statia Prundu, pe liniiile LEA 20 kV CASCIOARELE-PRUNDU GR, LEA 20 kV FAO-PRUNDU GR, LES 20 kV PIETRELE-PRUNDU GR, LEA 20 kV SPP 10-PRUNDU GR, LEA 20 kV POMPE MANTA 1-PRUNDU GR, LEA 20 kV STAVARNA-PRUNDU GR si LEA 20 kV POMPE MANTA 2-PRUNDU GR.
 Remediat: 17.04.2024</t>
  </si>
  <si>
    <t xml:space="preserve">Statia 110/10KV BALTA ALBA </t>
  </si>
  <si>
    <t xml:space="preserve">LES 10 kV PA2535B-BALTA ALBA CEL 5 BUC  </t>
  </si>
  <si>
    <t xml:space="preserve">Defect cablu 10 kV PA2535-T2439 </t>
  </si>
  <si>
    <t>Bucuresti: Titan-Grigorescu, Ramnicu Sarat-Ilioara, Ozana-Pallady</t>
  </si>
  <si>
    <t xml:space="preserve"> Remediat: 20.04.2024</t>
  </si>
  <si>
    <t>Trafo 1 din Statia 110/20/10KV VULCAN - declansat prin protectie homopolara de tensiune</t>
  </si>
  <si>
    <t>Cauza primara: Defect cablu 10 kV T615-T2254 
Cauza secundara: refuz declansare intreruptor 10 kV in celula T615 din PA 727</t>
  </si>
  <si>
    <t>Bucuresti: Dorneasca, Politehnica, Tudor Vladimirescu, Lamotesti, Stadion Steaua, Economu Cezarescu, Valea Calugareasca, Echinoctiului, Nutu Ion, 13 Septembrie</t>
  </si>
  <si>
    <t xml:space="preserve"> Nu a functionat AAR la Metrou Politehnica si PA 727. A functionat AAR la PA 3490 si T 5549 (Spitalul Municipal). Repus toate elementele aferente barei 10kV (fara feed. 10kV Metrou Politehnica1), la repunere a declansat homopolar PA 727.
 Remediat: Cablu 10 kV T615-T2254 -23.04.2024
                        I 10 kV celula T615 in PA 727- 24.04.2024
</t>
  </si>
  <si>
    <t xml:space="preserve">Statia110/10KV TOPORASI </t>
  </si>
  <si>
    <t>LES 10 kV T2381-PA2500 CEL 7 BUC NOUA - declansat prin protectie maximala crt.2</t>
  </si>
  <si>
    <t>Defecte LES 10kV: 
PA2500-T2831;
PA2500-T2788;
PA2060-PA1930 (A+B).</t>
  </si>
  <si>
    <t>Bucuresti: Gradistea</t>
  </si>
  <si>
    <t xml:space="preserve"> In timpul manevrelor de realimentare a LES 10 kV T2381-PA2500, au declansat LES 10kV PA2500-TOPORASI CEL 18  BUC cu LES 10kV 10kV PA2500-T2788 defect si LES 10kV PA2060R-TOPORASI CEL 21 BUC cu LES 10kV PA2060-PA1930 (A+B) defecte.
 Remediat: 
LES 10kV PA2500-T2831 - 28.04.2024
LES 10kV 10kV PA2500-T2788 - 29.04.2024
LES 10kV PA2060-PA1930 (A+B) - 28.04.2024
</t>
  </si>
  <si>
    <t xml:space="preserve">Statia 110/10KV DRUMUL MORARILOR </t>
  </si>
  <si>
    <t xml:space="preserve">Trafo 1 110/10 kV a declansat simultat cu LES 10kV T5469B1-DR.MORARILOR CEL 3 BUC - prin protectie homopolara directionata 2  </t>
  </si>
  <si>
    <t xml:space="preserve">Defect cablu 10kV T3373-T3174. </t>
  </si>
  <si>
    <t>Bucuresti: Ozana-Pallady, Dobroesti, Baba Novac-IOR, Cart. 23 August-Industriilor, Vatra Luminoasa-Stadion National, Pantelimon-Vergului, 1 Decembrie 1918- Lucretiu Patrascanu, Doamna Ghica-Fundeni, Titan-Grigorescu.</t>
  </si>
  <si>
    <t xml:space="preserve"> Funct AAR Metrou Titan, PA 2440, PA 945, PA 3940 (din Balta Alba), PA368, PA 2570, PA 2470, alimentat automat 57.032 clienti.
 Remediat: 08.05.2024</t>
  </si>
  <si>
    <t xml:space="preserve">Statia 110/10KV TOPORASI </t>
  </si>
  <si>
    <t>LES 10 PA2300-TOPORASI CEL 29 BUC - declansat prin protectie maximala crt.2</t>
  </si>
  <si>
    <t>DEFECT FEEDER 10KV: Statia TOPORASI  - PA2300B(A+B).</t>
  </si>
  <si>
    <t>Bucuresti: Laromesti, Gradistea</t>
  </si>
  <si>
    <t xml:space="preserve"> Remediat: 
(A) ST.TOPORASI - PA2300 B- 09.05.2024
(B) ST.TOPORASI - PA2300 B- 09.05.2024</t>
  </si>
  <si>
    <t>Declansat prin protectie diferentiala LES 110 KV FUNDENI - OTOPENI</t>
  </si>
  <si>
    <t>Ramas fara tensiune statiile 110/20kV Otopeni, 110/20kV Transilvania, 110/20kV Timpuri Noi, 1/2 din statia 110/20/10kV Pajura. Functionat AAR in statia Pajura alimentand 13451 clienti in 4 sec.
 Remediat: 10.05.2024</t>
  </si>
  <si>
    <t>LES+LEA 110kV Fundeni-Pipera 1</t>
  </si>
  <si>
    <t xml:space="preserve">Declansat prin protectie diferentiala LES+LEA 110kV Fundeni-Pipera 1.
Ramas fara tensiune statia 110/20kV Baneasa, bara A-10kV  din statia 110/20/10kV Pipera si bara A-20kV  din statia 110/20/10kV Pipera.
</t>
  </si>
  <si>
    <t>Macara calata intre stalpii 9-10, care nu a asigurat incarcatura de fier-beton ridicata.
Nu este afectat conductorul activ.</t>
  </si>
  <si>
    <t>Bucuresti - Ilfov: Lacul Tei, Aviatiei, Aerogarii, Fabrica de Glucoza, Dimitrie Pompei, Otopeni, Tunari, Voluntari, Aviatiei-Baneasa, ANL Henri Coanda - Voluntari, Vatra Noua, Damaroaia, Baneasa Center, Grivitei-Mihalache, Domenii, Odai - Baneasa, Floreasca-Lacul Tei</t>
  </si>
  <si>
    <t>Functionat AAR in statia 110/20kV Baneasa, PA 592, PA 1180, PA2425 alimentand 23682 clienti in 4 sec.
 Remediat: -</t>
  </si>
  <si>
    <t>LES 10 kV PA2300-TOPORASI CEL 29 BUC -Declansat prin protectie maximala de curent 2</t>
  </si>
  <si>
    <t xml:space="preserve">Defecte LES 10 kV:
T2784-T2785, (A+B) Toporasi -PA2300(bz) si (A+B) PA2210-PA2300.
</t>
  </si>
  <si>
    <t>Bucuresti: Gradistea, Lamotesti</t>
  </si>
  <si>
    <t>Refuz declansare T2802 din PA2300 cu defect pe LES 10 kV T2784-T2785. La incercarea de realimentare in PA 2300 din feederul de rezerva a declansat si feederul PA2210 Rezerva in Toporasi. La incercarea ulterioara de alimentare a PA 2300, prin distribuitorul T2347 din PA 2200, acesta a declansat. Identificat defecte si (A+B) Toporasi -PA2300(bz) si (A+B) PA2210-PA2300.
Remediat:  LES 10 kV T2784 - T2785 - 16.05.2024
                        Intrerupator 10 kV celula  T2802 DIN PA2300 - 16.05.2024
                        LES 10 kV TOPORASI - PA2300 (A+B) - 15.05.2024
                        LES 10 kV  PA2210 - PA2300 (A+B) - 14.05.2024</t>
  </si>
  <si>
    <t>LES 10 kV PA1050B+PA3490B-FILARET CEL 8 BUC</t>
  </si>
  <si>
    <t>Defecte LES 10 kV
Filaret-PA1050 bz.(A+B)</t>
  </si>
  <si>
    <t>Bucuresti: Parc Carol, Tineretului, Sincai.</t>
  </si>
  <si>
    <t xml:space="preserve">La PA1050 nu a demarat schema AAR. La PA3490 functionat AAR.
 Remediat:  25.05.2024         </t>
  </si>
  <si>
    <t xml:space="preserve">LES 10 kV PA443+PA972R-FILARET CEL 22 BUC </t>
  </si>
  <si>
    <t>Defecte LES 10 kV 
T4 - T1718</t>
  </si>
  <si>
    <t>Bucuresti: Parc Carol, Tineretului, Sincai, Ramnicu Sarat - Ilioara, Decebal - Piata Alba Iulia, Nerva Traian - Foisorului</t>
  </si>
  <si>
    <t xml:space="preserve"> Se functiona cu abatere de la schema normala, cu PA1050 alimentat din feeder PA972 REZ ( mai putin distribuitorul T3619). Au fost alimentati 10086 clienti in 15 sec.
 Remediat:  25.05.2024                    </t>
  </si>
  <si>
    <t>Statia 110/10 kV Drumul Morarilor</t>
  </si>
  <si>
    <t>LES 10 kV PA1340B-DR.MORARILOR CEL 28 BUC</t>
  </si>
  <si>
    <t xml:space="preserve"> Cauza primara:Defect LES 10 kV 
PA1340-T1783
Cauza asociata: refuz declansare Intrerupator 10kV Cel. T1257 in PA 1340 </t>
  </si>
  <si>
    <t>Bucuresti: Pantelimon - Vergului, 1 Decembrie 1918 - Lucretiu Patrascanu, Vatra Luminoasa - Stadion National</t>
  </si>
  <si>
    <t>In statia 110/10 kV Drumul Morarilor declansat PA2470R si PA1340. PA2470R fara sarcina. In PA1340 gasit AAR blocat si declansat T1257-fara defect. Refuz declansare T1783 din PA1340.
 Remediat:   LES 10kV PA1340 - T1783 - 03/06/2024
                      Intrerupator 10kV Cel. T1257 in PA 1340 - 11/06/2024</t>
  </si>
  <si>
    <t xml:space="preserve">Statia 110/20 KV ARCUDA </t>
  </si>
  <si>
    <t>LEA 20kV CIOROGARLA-ARCUDA IF  - declansat prin protectie homopolara dir.3</t>
  </si>
  <si>
    <t>Cablu rupt de firma terta intre ST 5711 si S 9103 PT 5340 (lucrari la A0)</t>
  </si>
  <si>
    <t>Ilfov: Ciorogarla, Domnesti, Joita Gr</t>
  </si>
  <si>
    <t xml:space="preserve"> Remediat: 29/05/2024</t>
  </si>
  <si>
    <t>Statia BALTA ALBA 110/10KV</t>
  </si>
  <si>
    <t xml:space="preserve">LES 10kV PA1780B-BALTA ALBA CEL 19 BUC  - declansat prin protectie maximala crt. 3    </t>
  </si>
  <si>
    <t>Defect cablu 10kV PA1780-T2313</t>
  </si>
  <si>
    <t>Bucuresti: Ozana Pallady, Patriotilor-Prevederii</t>
  </si>
  <si>
    <t xml:space="preserve">Statia 110/20 KV AFUMATI </t>
  </si>
  <si>
    <t>Trafo 1 110/20 kV din Statia 110/20 KV AFUMATI  - declansat prin protectie maximala de curent IT</t>
  </si>
  <si>
    <t xml:space="preserve">Cauza primara: defecte in retea pe L20kV Antimarec 2, L20kV Pioneer si L20kV Avicola Afumati
Cauza asociata: arc electric in celula L20kV Avicola Voluntari cauzat de defectarea cutiilor terminale L20kV Avicola Voluntari </t>
  </si>
  <si>
    <t>Ilfov: Afumati, Pantelimon, Dobroesti, Ganeasa, Voluntari, Oras Voluntari, Petrachioaia, Stefanestii De Jos, Branesti.</t>
  </si>
  <si>
    <t>Defect trecator pe Linia Pioneer. Cablul declarat defect pe L20kV Avicola Afumati s-a PIF dupa incercare PRAM si facut revizie la sectia de bara rosie. Mutat L20kV Avicola Voluntari intr-o celula de rezerva cu cutiile terminale refacute pentru a se putea remedia celula afectata de explozie.
 Remediat: Defecte L20kV Antimarec 2 si L20kV Avicola Afumati: 05.06.2024
                    Celula 20kV L20kV Avicola Afumati: 05.06.2024</t>
  </si>
  <si>
    <t>Bara 2 110kV IMGB - ramasa fara tensiune</t>
  </si>
  <si>
    <t xml:space="preserve">LEA 110 kV  Progresu-IMGB 2 -RAR (-);
LEA+LES 110kV Bucuresti Sud 2 in St 110kV IMGB declansata cu tensiune retur;
LES 110kV Masini Grele declansata in st.110kV IMGB
</t>
  </si>
  <si>
    <t>Bucuresti, Ilfov: Vidra, Popesti Leordeni Buc S,  Odei, Oltenitei, Anton Bacalbasa, Popesti Leordeni, Drumul Binelui, Berceni Ilfov V, Grigore Marin, Parc Tineretului</t>
  </si>
  <si>
    <t>Statia 110/20 KV IFA MAGURELE</t>
  </si>
  <si>
    <t>LES 20kV BOHLER-IFA IF - declansat prin protectie maximala de curent 3</t>
  </si>
  <si>
    <t>Judetul Ilfov: Bragadiru, Domnesti, Magurele, Clinceni</t>
  </si>
  <si>
    <t xml:space="preserve"> Remediat: -</t>
  </si>
  <si>
    <t>Statia 110/20/6 KV POPESTI LEORDENI</t>
  </si>
  <si>
    <t xml:space="preserve">LES 20kV ROSTEEL-POP LEORDENI IF - declansat prin protectie homopolara dir.4 </t>
  </si>
  <si>
    <t xml:space="preserve">Cablu 20kV defect intre statia 110/20/6kV Popesti Leordeni si SB 33251 din PTAB 33251 </t>
  </si>
  <si>
    <t>Judetul Ilfov: Popesti Leordeni</t>
  </si>
  <si>
    <t xml:space="preserve"> Remediat: 28.06.2024</t>
  </si>
  <si>
    <t>Statia 110/20/6 KV INCREST</t>
  </si>
  <si>
    <t>Trafo 3 110/20kV- declansat prin protectie maximala curent IT tr 1</t>
  </si>
  <si>
    <t>Declansare intarziata Intrerupator 20kV din celula 20kV Apeductului la un defect polifazat in celula T 5911 post PT5276</t>
  </si>
  <si>
    <t>Bucuresti+Judetul Ilfov: Margelelor, Iuliu Maniu Stanga, Metro Militari, Chitila Ilfov V, Iuliu Maniu Dreapta, Chiajna, Orsova</t>
  </si>
  <si>
    <t xml:space="preserve"> Simultan cu declansarea Trafo 3 110/20kV in St. 110/20/6 KV Increst prin protectie maximala IT a declansat si L20kV Apeductului cu semnalizare deconectare locala ASN si RAR in curs.
 Remediat: Inlocuire releu si intrerupator 20kV din celula 20kV Apeductului, in 01.07.2024
                     Defect cel. T5911 in PT 5276: 02.07.2024</t>
  </si>
  <si>
    <t>Statia 110/20/6 KV Popesti Leordeni</t>
  </si>
  <si>
    <t>LES 20kV CARNE 1 - declansat prin protectie homopolara dir 4 interm</t>
  </si>
  <si>
    <t>Incendiu intre S 31743 si PT 3523, cablu luat foc</t>
  </si>
  <si>
    <t>Judetul Ilfov:Popesti Leordeni</t>
  </si>
  <si>
    <t>Conditii meteo deosebite - COD GALBEN -  temperaturi deosebit de ridicate, caniculă și disconfort termic ridicat.
 Remediat: 30.06.2024</t>
  </si>
  <si>
    <t>PA 1675</t>
  </si>
  <si>
    <t>Defect  cablu 10kV (A+B)CET Bucuresti Sud-PA1675(b)</t>
  </si>
  <si>
    <t>Bucuresti: Ramnicu Sarat - Ilioara, Titan - Grigorescu</t>
  </si>
  <si>
    <t xml:space="preserve"> La PA1675 nu a lucrat AAR-ul (AAR blocat).
 Remediat: 03.07.2024
</t>
  </si>
  <si>
    <t>Statia 110/20 kV MIHAILESTI</t>
  </si>
  <si>
    <t>Trafo 2 110/20 kV - declansat prin protectie maximala curent MT</t>
  </si>
  <si>
    <r>
      <t xml:space="preserve">Declansare intarziata I20kV din celula L20kV Dumitrana la  defect </t>
    </r>
    <r>
      <rPr>
        <sz val="11"/>
        <rFont val="Calibri"/>
        <family val="2"/>
        <charset val="238"/>
        <scheme val="minor"/>
      </rPr>
      <t>trecator</t>
    </r>
    <r>
      <rPr>
        <sz val="11"/>
        <rFont val="Calibri"/>
        <family val="2"/>
        <scheme val="minor"/>
      </rPr>
      <t>.</t>
    </r>
  </si>
  <si>
    <t>Judete Giurgiu si Ilfov: Mihailesti-Urban, Bulbucata, Iepuresti, Domnesti, Cornetu, Clinceni, Bragadiru, Buturugeni, Gradinari.</t>
  </si>
  <si>
    <t>Cod Galben Conditii meteo deosebite.
 Remediat: S-au efectuat verificari la toate celulele din statia 110/20kV Mihailesti ( iulie 2024 )</t>
  </si>
  <si>
    <t>Statia 110/20/10 kV COTROCENI</t>
  </si>
  <si>
    <t xml:space="preserve">S10 PA727B2-COTROCENI CEL 37 BUC  - declansat prin protectie maximala crt.3    </t>
  </si>
  <si>
    <t xml:space="preserve">Defecte LES 10kV:
St. Cotroceni - PA 727 (A+B),
PA727-PT3231, 
PA727-T3370,
PA727-T936 </t>
  </si>
  <si>
    <t>Zona Bucuresti: Dorneasca, 13 Septembrie, Nutu Ion</t>
  </si>
  <si>
    <t>Remediat: St. Cotroceni - PA 727 (A+B): 19.07.2024,
PA727-PT3231: 09.07.2024, 
PA727-T3370: 23.07.2024,
PA727-T936: 09.07.2024.</t>
  </si>
  <si>
    <t xml:space="preserve"> 03:16</t>
  </si>
  <si>
    <t>LES 20kV APEDUCTULUI-INCREST IF- declansat prin protectie homopolara dir.1</t>
  </si>
  <si>
    <t xml:space="preserve">Cablu 20kV defect intre S.2258 si S.5426 PT 2316 </t>
  </si>
  <si>
    <t>Judetul Ilfov: Chitila Ilfov V, Chiajna</t>
  </si>
  <si>
    <t xml:space="preserve"> In timpul manevrelor de lichidare incident pe LES 20kV APEDUCTULUI-INCREST IF, a declansat LES 20kV DUDU-INCREST IF cu 6878 clienti.
 Remediat: 10.07.2024
</t>
  </si>
  <si>
    <t>LES 20kV ROSU-INCREST IF - declansat prin protectie homopolara dir. 4 interm.</t>
  </si>
  <si>
    <t xml:space="preserve">Cablu 20kV defect intre S.6257 PT 5532 si S.6142 PT 5494. </t>
  </si>
  <si>
    <t>Judetul Ilfov: Chitila Ilfov V, Chiajna, METRO Militari</t>
  </si>
  <si>
    <t xml:space="preserve"> Remediat: 09.07.2024</t>
  </si>
  <si>
    <t xml:space="preserve">LES 10kV S10 PA2535R-CET SUD CEL J41 BUC </t>
  </si>
  <si>
    <t>Defect LES 10kV:
PA1450-PA2535</t>
  </si>
  <si>
    <t>Zona Bucuresti: Baba Novac - IOR.</t>
  </si>
  <si>
    <t>In timpul manevrelor de realimentare clienti, a declansat LES 10kV T895-PA1445 CEL 12 BUC, in statia 110/10kV Dr. Morarilor cu 1130 cl. timp de 13 sec.
 Remediat: 11.07.2024</t>
  </si>
  <si>
    <t>Statia 400/110/20 kV DOMNESTI</t>
  </si>
  <si>
    <t>Zona Ilfov: Domnesti, Clinceni, Ciorogarla, METRO Militari, Chiajna</t>
  </si>
  <si>
    <t xml:space="preserve">In timpul lichidarii incidentului pe LES 20 kV Clinceni, la ora 17:06, a declansat LES 20 kV  Crivina- Domnesti If, cu 4010 clienti. 
Forta majora: COD PORTOCALIU - val de căldură persistent, caniculă, disconfort termic accentuat. Valul de căldură se va intensifica și se va extinde. Va fi caniculă, iar temperaturile maxime vor fi de 36...39 de grade, cu cele mai mari valori în vest și sud. Disconfortul termic va fi accentuat, iar indicele temperaturăumezeală (ITU) va depăși pragul critic de 80 de unități.
 Remediat: 12.07.2024
</t>
  </si>
  <si>
    <t>LES 20kV VOLVO-INCREST IF  - functionat protectia homopolara.</t>
  </si>
  <si>
    <t>CTE defecta la S.5150.</t>
  </si>
  <si>
    <t>Zona Ilfov: Dragomiresti-Vale, Chiajna</t>
  </si>
  <si>
    <t>Forta majora: COD PORTOCALIU - val de căldură persistent, caniculă, disconfort termic accentuat. Valul de căldură se va intensifica și se va extinde. Va fi caniculă, iar temperaturile maxime vor fi de 36...39 de grade, cu cele mai mari valori în vest și sud. Disconfortul termic va fi accentuat, iar indicele temperaturăumezeală (ITU) va depăși pragul critic de 80 de unități. 
 Remediat: 12.07.2024</t>
  </si>
  <si>
    <t>Statia 220/110/10 kV FUNDENI</t>
  </si>
  <si>
    <t>LES 10kV T4893-FUNDENI CEL AJB 8 BUC.</t>
  </si>
  <si>
    <r>
      <t>Defect</t>
    </r>
    <r>
      <rPr>
        <sz val="11"/>
        <rFont val="Calibri"/>
        <family val="2"/>
        <charset val="238"/>
        <scheme val="minor"/>
      </rPr>
      <t xml:space="preserve"> LES 10kV T4893-FUNDENI</t>
    </r>
  </si>
  <si>
    <t>Zona Bucuresti: Dobroesti, Baba Novac - IOR</t>
  </si>
  <si>
    <t xml:space="preserve">Forta majora: COD PORTOCALIU - val de căldură persistent, caniculă, disconfort termic accentuat. Valul de căldură se va intensifica și se va extinde. Va fi caniculă, iar temperaturile maxime vor fi de 36...39 de grade, cu cele mai mari valori în vest și sud. Disconfortul termic va fi accentuat, iar indicele temperaturăumezeală (ITU) va depăși pragul critic de 80 de unități.
 Remediat: 13.07.2024
</t>
  </si>
  <si>
    <t>Statia 400/220/110/10 kV BUCURESTI SUD</t>
  </si>
  <si>
    <t xml:space="preserve">LES 10kV PA2535R-CET SUD CEL J41 BUC </t>
  </si>
  <si>
    <t>Defect LES 10kV:
CAB (A+B) PA1450-PA2535</t>
  </si>
  <si>
    <t>Zona Bucuresti: Baba Novac - IOR</t>
  </si>
  <si>
    <t>Forta majora - COD PORTOCALIU: val de căldură persistent, caniculă, disconfort termic accentuat. Se functiona cu abatere de la schema normala, PA 2535 alimentat pe feeder rezerva cu sarcina PA1450 (feeder baza defect). S-a alimentat PA 1450 distribuitori.
Remediat: 13.07.2024</t>
  </si>
  <si>
    <t>Statia 400/220/110/10 kV CET BUCURESTI SUD</t>
  </si>
  <si>
    <t>LES 10kV PA1450-CET SUD CEL J18 BUC</t>
  </si>
  <si>
    <t>Defecte LES 10kV:
Bucuresti Sud-PA1450B</t>
  </si>
  <si>
    <t xml:space="preserve"> Forta majora - COD ROȘU: val de căldură intens și persistent, caniculă, disconfort termic deosebit de accentuat. 
Remediat: Bucuresti Sud-PA1450B - 18.07.2024</t>
  </si>
  <si>
    <t>Statia 110/20/10 kV OBOR</t>
  </si>
  <si>
    <t>LES 10kV PA484B+PA328R-OBOR CEL 5 BUC - declansat prin protectie maximala</t>
  </si>
  <si>
    <t>Fara defect electric ( fara element defect).</t>
  </si>
  <si>
    <t>Zona Bucuresti: Doamna Ghica - Fundeni</t>
  </si>
  <si>
    <t xml:space="preserve">Forta majora - COD ROȘU: val de căldură intens și persistent, caniculă, disconfort termic deosebit de accentuat. 
Remediat: 14.07.2024 - s-au incercat si repus sub tensiune feederi 10kV PA484B+PA328R-OBOR (A+B)
</t>
  </si>
  <si>
    <t>Statia 110/20/10 kV SALAJ</t>
  </si>
  <si>
    <t>LES 20kV T3353-SALAJ CEL 30 BUC - declansat prin protectie homopolara dir.1</t>
  </si>
  <si>
    <t>Defect LES 20kV PT3397 - PT3301</t>
  </si>
  <si>
    <t>Zona Bucuresti: Petre Ispirescu, Antiaeriana</t>
  </si>
  <si>
    <t xml:space="preserve"> Forta majora - COD ROȘU: val de căldură intens și persistent, caniculă, disconfort termic deosebit de accentuat.
In timpul manevrelor de realimentare a declansat LES 20kV T3221-SALAJ CEL 39 BUC cu 4178 clienti timp de 30 sec.
Remediat: 17.07.2024</t>
  </si>
  <si>
    <t>Statia 110/20/10 kV NORD</t>
  </si>
  <si>
    <t>LES 10kV PA2420B-NORD CEL 14 BUC NOUA - declansat prin protectie homopolara dir.2</t>
  </si>
  <si>
    <t>Defect LES 10kV St. NORD - PA2420 FB (A+B).</t>
  </si>
  <si>
    <t>Zona Bucuresti: Banu Manta, Kiseleff, Turda</t>
  </si>
  <si>
    <t>Forta majora - COD ROȘU: val de căldură intens și persistent, caniculă, disconfort termic deosebit de accentuat.
Remediat: 16.07.2024</t>
  </si>
  <si>
    <t>Statia 110/10 kV DRUMUL MORARILOR</t>
  </si>
  <si>
    <t>LES 10kV PA2320B-DR.MORARILOR CEL 56 BUC - declansat prin protectie homopolara dir.2</t>
  </si>
  <si>
    <t>Defect LES 10kV PA2320 - T3018.</t>
  </si>
  <si>
    <t>Zona Bucuresti: 1 Decembrie 1918 - Lucretiu Patrascanu, Baba Novac - IOR</t>
  </si>
  <si>
    <t xml:space="preserve"> Forta majora - COD ROȘU: val de căldură intens și persistent, caniculă, disconfort termic deosebit de accentuat.
Remediat: 17.07.2024</t>
  </si>
  <si>
    <t xml:space="preserve">LES 10kV PA2410B-NORD CEL 5 BUC NOUA </t>
  </si>
  <si>
    <t>Fara element defect</t>
  </si>
  <si>
    <t>Zona Bucuresti: Gara de Nord, Banu Manta, Turda, Piata Romana</t>
  </si>
  <si>
    <t xml:space="preserve">Forta majora - COD ROȘU: val de căldură intens și persistent, caniculă, disconfort termic deosebit de accentuat. Situatie energetica deosebita. Se executau manevre de preluare a sarcinii.
Remediat: -
</t>
  </si>
  <si>
    <t>Statia 110/20 kV COLIBAS</t>
  </si>
  <si>
    <t>Declansat LEA 110 kV Jilava - Colibasi si LEA 110 kV Prundu - Colibasi prin protectia de distanta</t>
  </si>
  <si>
    <t>Defect neidentificat</t>
  </si>
  <si>
    <t>Zona Giurgu: Varasti, Comana, Valea Dragului, Colibasi, Gostinari</t>
  </si>
  <si>
    <t xml:space="preserve"> Ramas fara tensiune statia 110/20kV COLIBAS.
Pe LEA 110 kV Prundu - Colibasi a fost RAR reusit in statia Prundu, in statia Colibasi a declansat linia prin protectie de distranta treapta 1 demaraje S,T fara sa functioneze automatizarea RAR. 
Pe L110 kV Jilava - Colibasi a fost RAR reusit in statia Colibasi, in statia Jilava a declansat linia prin protectie de distanta treapta 2 - demaraje  R, S, T, O. La ora 15:15 in statia Colibasi s-a deconectat LEA 110 kV Jilava, s-a adus in functiune LEA 110 kV Prundu  si s-au realimentat clientii aferenti statiei Colibasi. La controlul efectuat pe LEA 110 kV Jilava - Colibasi, pe LEA 110 kV Colibasi - Prundu si in statia 110/20kV Colibasi, nu s-a gasit nimic deosebit. Furtuna, COD GALBEN - intensificări ale vântului și vijelii (rafale în general de 55...70 km/h), grindină, descărcări electrice și averse torențiale. În intervale scurte de timp sau prin acumulare cantitățile de apă vor fi de 20...25 l/mp și izolat de peste 30 l/mp.
Forta majora - COD ROȘU: val de căldură intens și persistent, caniculă, disconfort termic deosebit de accentuat. 
Remediat: -</t>
  </si>
  <si>
    <t>Statia 110/20 kV ARCUDA</t>
  </si>
  <si>
    <t>LEA 20kV CIOROGARLA-ARCUDA IF - declansat prin protectie maximala de curent 3</t>
  </si>
  <si>
    <t>Zona Ilfov: Joita Gr, Ciorogarla, Domnesti</t>
  </si>
  <si>
    <t xml:space="preserve">Furtuna, COD Portocaliu - Vijelie puternică, viteza vântului la rafală de 70...75 km/h, frecvente descărcări electrice, grindină, averse torențiale care vor acumula peste 20...25 l/mp.
Forta majora - COD ROȘU: val de căldură intens și persistent, caniculă, disconfort termic deosebit de accentuat. 
Remediat: -
</t>
  </si>
  <si>
    <t>LEA 20kV MILITARI-IFA IF - declansat prin protectie maximala de curent 3</t>
  </si>
  <si>
    <t xml:space="preserve"> Cordon ars la S 6030</t>
  </si>
  <si>
    <t>Zona Ilfov: Bragadiru, Domnesti, Magurele</t>
  </si>
  <si>
    <t xml:space="preserve"> Forta majora - COD ROȘU: val de căldură intens și persistent, caniculă, disconfort termic deosebit de accentuat. 
Remediat: 16.07.2024</t>
  </si>
  <si>
    <t>Trafo 1 110/10 kV - declansat la 10kV prin DRRI</t>
  </si>
  <si>
    <t>Cauza primara: Defect pe LES 10kV T3041 - ST. CRANGASI
Cauza asociata: suprancalzire releu in cel T3041, care a dat impuls de declansare I 10kV Trafo1 110/10kV, pe fondul codului rosu de canicula</t>
  </si>
  <si>
    <t>Zona Bucuresti: Vizantea, Orsova, Sabareni, Valea Ialomitei, Politehnica, Hidrotehnica, Veteranilor, Giulesti Sarbi, Baraj Dambovita, Parc Giulesti, Domenii, Apeductului, Stadion Rapid, Baraj Dambovita</t>
  </si>
  <si>
    <t xml:space="preserve"> Forta majora - COD ROȘU: val de căldură intens și persistent, caniculă, disconfort termic deosebit de accentuat. 
Remediat LES 10kV T3041 - ST. CRANGASI: 18.07.2024
</t>
  </si>
  <si>
    <t>LES+LEA 20kV CRINULUI-INCREST IF - declansat prin protectie homopolara directionata 1</t>
  </si>
  <si>
    <t>Cordon ars intre PT 5273 si PT 5668</t>
  </si>
  <si>
    <t>Zona Ilfov: Chiajna</t>
  </si>
  <si>
    <t xml:space="preserve"> Forta majora - COD ROȘU: val de căldură intens și persistent, caniculă, disconfort termic deosebit de accentuat. 
Remediat 16.07.2024
</t>
  </si>
  <si>
    <t>Statia 220/110/10  kV FUNDENI</t>
  </si>
  <si>
    <t>LES 10kV PA1750R-FUNDENI CEL AJB 2 BUC</t>
  </si>
  <si>
    <t>Defect feeder 10kV  ST. FUNDENI - PA1750 REZ(A+B).</t>
  </si>
  <si>
    <t>Zona Bucuresti: Lacul Tei, Rosetti-Stefan Cel Mare, Doamna Ghica - Fundeni</t>
  </si>
  <si>
    <t>LES 10kV PA2535R-CET SUD CEL J41 BUC</t>
  </si>
  <si>
    <t>Defect feeder 10kV PA1450-PA2535(A+B).</t>
  </si>
  <si>
    <t>Zona Bucuresti: Baba Novac-IOR</t>
  </si>
  <si>
    <t xml:space="preserve"> Se functiona cu abatere de la schema normala, PA 1750 cu sarcina pe rezerva 
Forta majora - COD ROȘU: val de căldură intens și persistent, caniculă, disconfort termic deosebit de accentuat. 
Remediat: 24.07.2024</t>
  </si>
  <si>
    <t>Forta majora - COD ROȘU: val de căldură intens și persistent, caniculă, disconfort termic deosebit de accentuat. Se functiona cu abare de la schema normala, PA 2535 alimentat pe feeder rezerva cu sarcina PA1450. 
Remediat: 18.07.2024</t>
  </si>
  <si>
    <t>LES 10kV PA945R-DR.MORARILOR CEL 32 BUC</t>
  </si>
  <si>
    <t>Defect LES 10kV St.Drumul Morarilor-PA945R.</t>
  </si>
  <si>
    <t>Zona Bucuresti: Vatra Luminoasa - Stadion National, Baba Novac - IOR</t>
  </si>
  <si>
    <t xml:space="preserve">Forta majora - COD ROȘU: val de căldură intens și persistent, caniculă, disconfort termic deosebit de accentuat.
Remediat: 18.07.2024
</t>
  </si>
  <si>
    <t>LES 10kV PA1445-DR.MORARILOR CEL 49 BUC</t>
  </si>
  <si>
    <t>Defect cablu 10kV CAB T919-T1554.</t>
  </si>
  <si>
    <t xml:space="preserve"> Forta majora - COD ROȘU: val de căldură intens și persistent, caniculă, disconfort termic deosebit de accentuat. 
Remediat: 20.07.2024
</t>
  </si>
  <si>
    <t>LEA+LES 20kV CIOROGARLA-ARCUDA IF - declansat prin protectie homopolara dir.1</t>
  </si>
  <si>
    <t>Cablu 20kV rupt de firma terta dupa SPT-5120.</t>
  </si>
  <si>
    <t>Zona Ilfov si Giurgiu: Ciorogarla, Domnesti, Joita Gr</t>
  </si>
  <si>
    <t>Statia 110/20 kV GIURGIU VEST</t>
  </si>
  <si>
    <t>LES 20kV CENTRU-GR.VEST GR - declansat prin protectie homopolara directionata 1</t>
  </si>
  <si>
    <t>Cablu 20kV defect intre Stc-2508(PT2520) si S-2179(PT2894)</t>
  </si>
  <si>
    <t>Zona Giurgiu: Giurgiu Sud, Giurgiu Nord, Giurgiu Vest</t>
  </si>
  <si>
    <t xml:space="preserve"> La ora 21:00, in timpul manevrelor de realimentare, a declansat LES 20kV SNG-GIURGIU VEST GR, prin protectie homopolara directionata 4 interm. (cablu 20kV defect intre Stc-2199(PT2019) si S-2087(PT2277)). 
Conditii meteorologice deosebite - COD PORTOCALIU-Averse torențiale care vor acumula 20...30 l/mp, frecvente descărcări electrice, intensificări ale vântului, grindină. În zona avertizată în ultimele ore s-au acumulat cantități de peste 25 l/mp.
Remediat: Cablu 20kV Stc-2508(PT2520) - S-2179(PT2894): 23.07.2024
                      Cablu 20kV Stc-2199(PT2019) - S-2087(PT2277):23.07.2024</t>
  </si>
  <si>
    <t>Statia 110/10/6 kV  POPESTI LEORDENI</t>
  </si>
  <si>
    <t>LES 20kV MILENIUM-POP LEORDENI IF - declansat prin protectie homopolara directionata 4 interm.</t>
  </si>
  <si>
    <t>Cablu 20kV defect intre PT 4397 si PT 4437</t>
  </si>
  <si>
    <t>Zona Ilfov: Popesti Leordeni</t>
  </si>
  <si>
    <t>Remediat: 29.07.2024</t>
  </si>
  <si>
    <t>LES 20kV APEDUCTULUI-INCREST IF - declansat prin protectie homopolara directionata</t>
  </si>
  <si>
    <t>Izolator spart intre racord PT 2596 si S2305</t>
  </si>
  <si>
    <t>Zona Ilfov: Chitila Ilfov V, Chiajna</t>
  </si>
  <si>
    <t>Remediat: 30.07.2024</t>
  </si>
  <si>
    <t>In statia 110/20kV Titu a declansat LEA 110 KV ARCUDA- prin protectie de distanta.
In statia 110/20kV Chitila a declansat LEA 110 KV ARCUDA - prin protectie de distanta. 
A ramas Statia 110/20 kV ARCUDA fara tensiune.</t>
  </si>
  <si>
    <t>Zona Ilfov si Giurgiu: Ogrezeni, Dragomiresti-Vale, Joita Ilfov, Bolintin-Deal, Sabareni, Vidra, Ulmi, Domnesti, Chiajna, Joita Gr, Bolintin-Vale-Urban, Ciorogarla, Chitila Ilfov V, Floresti-Stoenesti, Cosoba, Gaiseni, Gradinari</t>
  </si>
  <si>
    <t>La ora 05:48-In statia 110/20kV Chitila s-a incercat conectarea L110kV Arcuda si refuza conectarea. In statia 110/20kV Arcuda s-a deconectat L110KV Chitila. La ora 05:55-In statia 110/20kV Titu(gestiune Electrica) conectat L110 kV Arcuda si in statia 110/20kV Arcuda conectat L110kV Titu, s-au alimentat clientii.</t>
  </si>
  <si>
    <t>Statia 110/20 kV PRUNDU</t>
  </si>
  <si>
    <t>Trafo 1 110/20kV-declansat prin protectie de minima tensiune c.c.</t>
  </si>
  <si>
    <t>Redresor defect</t>
  </si>
  <si>
    <t>Zona Giurgiu: Baneasa, Toporu, Vlad Tepes, Prundu, Greaca, Gostinu, Giurgiu Est</t>
  </si>
  <si>
    <t>La ora 16:25 in statia 110/20kV Prundu declansat Trafo 1 110/20kV fara semnalizari, statia nealimentata pe MT, fara tensiune operativa ( bateria descarcata, rederesoarele in avarie). In statia 110kV totul normal, liniile 110kV si bara 110kV sub tensiune.La ora 17:08 alimentat total consumul statiei Prundu din reteaua MT aferenta.
Remediat: Inlocuit redresor si efectuat verificari semnalizari - 31.07.2024</t>
  </si>
  <si>
    <t>Defect cablu 10kV T1704-T5032</t>
  </si>
  <si>
    <t>Zona Bucuresti: Baba Novac - IOR, 1 Decembrie 1918 - Lucretiu Patrascanu</t>
  </si>
  <si>
    <t xml:space="preserve"> La PA2320 AAR blocat.
Remediat: 11.08.2024</t>
  </si>
  <si>
    <t>LES 20kV APEDUCTULUI-INCREST IF - declansat prin protectie maximala de curent 3</t>
  </si>
  <si>
    <t>Zona Ilfov: Chiajna, Chitila Ilfov V</t>
  </si>
  <si>
    <t>Remediat: 07.08.2024</t>
  </si>
  <si>
    <t>Defect cablu 20kV PT3429-PT3443</t>
  </si>
  <si>
    <t>Remediat: 14.08.2024</t>
  </si>
  <si>
    <t>LES 10kV  PA1340B-DR.MORARILOR CEL 28 BUC - declansat prin protectie maximala de curent 2</t>
  </si>
  <si>
    <t>Defect cablu 10kV PA1340 - PT1783</t>
  </si>
  <si>
    <t>Zona Bucuresti: Pantelimon - Vergului, 1 Decembrie 1918 - Lucretiu Patrascanu, Vatra Luminoasa - Stadion National</t>
  </si>
  <si>
    <t>LA PA1340 AAR BLOCAT
Remediat: 21.08.2024</t>
  </si>
  <si>
    <t>LES 10kV  PA1780B-BALTA ALBA CEL 19 BUC</t>
  </si>
  <si>
    <t>Defect cablu 10kV T3733-T10453</t>
  </si>
  <si>
    <t>Zona Bucuresti: Patriotilor - Prevederii, Ozana - Pallady</t>
  </si>
  <si>
    <t>LA PA1780 AAR BLOCAT
Remediat: 20.08.2024</t>
  </si>
  <si>
    <t>LEA 20kV  CIOROGARLA-ARCUDA IF - declansat prin protectie homopolara directionata 3</t>
  </si>
  <si>
    <t>Cablu 20kV defect intre S6494 si PT 5607</t>
  </si>
  <si>
    <t>Zona Ilfov+Giurgiu: Ciorogarla, Joita Gr, Domnesti</t>
  </si>
  <si>
    <t>Remediat: 21.08.2024</t>
  </si>
  <si>
    <t>LEA 20kV  VARTEJU-IFA IF - declansat prin protectie homopolara directionata 1</t>
  </si>
  <si>
    <t>Cablu 20kV defect dupa SD PT 5107 IT Bragadiru</t>
  </si>
  <si>
    <t>Zona Ilfov: Bragadiru, Cornetu, Clinceni, Magurele</t>
  </si>
  <si>
    <t>Remediat: 08.09.2024</t>
  </si>
  <si>
    <t>LES 10kV  PA197+PA2350-OBOR CEL 21 BUC-</t>
  </si>
  <si>
    <t xml:space="preserve">Feeder 10kV  St.OBOR -PA197 cab.B defect </t>
  </si>
  <si>
    <t>Remediat: 12.09.2024</t>
  </si>
  <si>
    <t>TRAFO 2-110/10kV - declansat prin protectie maximala de curent IT tr 1</t>
  </si>
  <si>
    <t>Cauza primara: defect cablul 10kV St. Dr Morarilor -PA2570(B)
Cauza asociata: Refuz actionare protectie pe feed 10kV PA2570 (releu defect)</t>
  </si>
  <si>
    <t>Zona Bucuresti: 1 Decembrie 1918 - Lucretiu Patrascanu, Doamna Ghica - Fundeni, Titan - Grigorescu, Ozana - Pallady, Dobroesti, Cart. 23 August - Industriilor, Pantelimon - Vergului, Baba Novac - IOR, Vatra Luminoasa - Stadion National</t>
  </si>
  <si>
    <t>STATIA 400/110/20 kV DOMNESTI</t>
  </si>
  <si>
    <t xml:space="preserve">LES 20kV POMPE DRAGOMIRESTI-DOMNESTI IF </t>
  </si>
  <si>
    <t>CTI defecta la S.9145 in PT 5790</t>
  </si>
  <si>
    <t>Zona Ilfov: Bragadiru, METRO Militari</t>
  </si>
  <si>
    <t>Remediat:  27.07.2024</t>
  </si>
  <si>
    <t xml:space="preserve">Cauza primara: Cablu 10kV PA1450 -T1403 defect.
Cauza secundara: defect Intreruptor 10kV in cel.T1403 din PA 1450
</t>
  </si>
  <si>
    <t>LES 20kV CLINCENI-DOMNESTI IF</t>
  </si>
  <si>
    <t>Defect LES 20kV intre S.5518 si PT 5087</t>
  </si>
  <si>
    <t xml:space="preserve"> La PA1450 nu a functionat corect AAR-ul.
Cablu 10kV PA1450 -T1403: 01.10.2024
                     Intreruptor 10kV in cel.T1403 din PA 1450: 02.10.2024</t>
  </si>
  <si>
    <t>LEA+LES 20kV TAROM-ARCUDA GR - declansat prin protectie homopolara directionata 3</t>
  </si>
  <si>
    <t>Cablu 20kV defect intre S 2050 si S 2051 (PT 1568)</t>
  </si>
  <si>
    <t>Zona Giurgiu: Ulmi, Bolintin-Deal, Floresti-Stoenesti, Ogrezeni, Bolintin-Vale-Urban</t>
  </si>
  <si>
    <t>Remediat:  07.10.2024</t>
  </si>
  <si>
    <t>LES 20kV BOHLER-IFA IF - declansat prin protectie homopolara directionata 4 interm.</t>
  </si>
  <si>
    <t xml:space="preserve">CTI 20kV defecta  la  SB 6089 (PT 2803)   </t>
  </si>
  <si>
    <t>Zona Ilfov: Domnesti, Magurele, Bragadiru, Clinceni</t>
  </si>
  <si>
    <t>Remediat: 07.10.2024</t>
  </si>
  <si>
    <t>LES 10kV PA1450-CET SUD CEL J18 BUC - declansat prin protectie sectionala de curent</t>
  </si>
  <si>
    <t>Defect cablu 10kV PT1333-PT1832</t>
  </si>
  <si>
    <t>Remediat:  12.10.2024</t>
  </si>
  <si>
    <t>LES 20kV BOHLER-IFA IF - declansat prin protectie maximala de curent tr.3</t>
  </si>
  <si>
    <t>Remediat:  -</t>
  </si>
  <si>
    <t>LES 10kV PA1675-CET SUD</t>
  </si>
  <si>
    <t>Zona Bucuresti: Ramnicu Sarat - Ilioara, Titan - Grigorescu</t>
  </si>
  <si>
    <t>In timpul manevrelor de retragere din exploatare a 1/2 din PT1912  in vederea inlocuirii cel.10kv T5397 (PT1912), a declansat distribuitorul PT4567 concomitent cu feeder 10kV PA1675 din CET Sud.</t>
  </si>
  <si>
    <t>Statia 110/20/10 kV VACARESTI</t>
  </si>
  <si>
    <r>
      <t>LES 20kV T5797-VACARESTI CEL 8 BUC -</t>
    </r>
    <r>
      <rPr>
        <sz val="11"/>
        <rFont val="Calibri"/>
        <family val="2"/>
        <charset val="238"/>
        <scheme val="minor"/>
      </rPr>
      <t xml:space="preserve"> functionat protectia homopolara directionata 5 evol.</t>
    </r>
  </si>
  <si>
    <t>Cablu 20kV PT351-PT10020 defect</t>
  </si>
  <si>
    <t>Zona Bucuresti: Parc Tineretului, Giurgiului, Secuilor, Drumul Gazarului.</t>
  </si>
  <si>
    <t xml:space="preserve"> In timpul manevrelor de realimentare, a declansat LES 20kV T5660B2 in St. Statia 110/20/10 kV FILARET cu 1120 clienti timp de 1 minut.
Remediat: 16.10.2024</t>
  </si>
  <si>
    <r>
      <t>LEA 20kV CIOROGARLA-ARCUDA IF -</t>
    </r>
    <r>
      <rPr>
        <sz val="11"/>
        <rFont val="Calibri"/>
        <family val="2"/>
        <charset val="238"/>
        <scheme val="minor"/>
      </rPr>
      <t xml:space="preserve"> functionat protectia homopolara directionata 1</t>
    </r>
  </si>
  <si>
    <t>Cablu 20kV intre SB 5780 din PTAB 5362 si PTAB 5376 rupt de firma terta.</t>
  </si>
  <si>
    <t>Zona Ilfov: Ciorogarla, Domnesti, Joita Gr.</t>
  </si>
  <si>
    <t>Remediat: 16.10.2024</t>
  </si>
  <si>
    <r>
      <t>LES 10kV PA1780B-BALTA ALBA CEL 19 BUC -</t>
    </r>
    <r>
      <rPr>
        <sz val="11"/>
        <rFont val="Calibri"/>
        <family val="2"/>
        <charset val="238"/>
        <scheme val="minor"/>
      </rPr>
      <t xml:space="preserve"> functionat protectia maximala</t>
    </r>
    <r>
      <rPr>
        <sz val="11"/>
        <color theme="1"/>
        <rFont val="Calibri"/>
        <family val="2"/>
        <scheme val="minor"/>
      </rPr>
      <t xml:space="preserve"> de curent 3</t>
    </r>
  </si>
  <si>
    <t xml:space="preserve">Cauza primara: Defect cablu 10kV PT1791 -PT2087. Cablu lovit.
</t>
  </si>
  <si>
    <t>Zona Bucuresti: Ozana - Pallady, Patriotilor - Prevederii</t>
  </si>
  <si>
    <t>AAR blocat in PA1780 
Remediat: 18.10.2024</t>
  </si>
  <si>
    <r>
      <t>LEA 20kV CIOROGARLA-ARCUDA IF -</t>
    </r>
    <r>
      <rPr>
        <sz val="11"/>
        <rFont val="Calibri"/>
        <family val="2"/>
        <charset val="238"/>
        <scheme val="minor"/>
      </rPr>
      <t xml:space="preserve"> functionat protectia homopolara directionata 4 interm.</t>
    </r>
  </si>
  <si>
    <t>Intrerupator JT luat foc in PT5475 - instalatie client</t>
  </si>
  <si>
    <t>CTE 20kV defecta la S 1751 spre PT1502</t>
  </si>
  <si>
    <t>Remediat: 27.10.2024</t>
  </si>
  <si>
    <t>Trafo 1 110/20kV - declansat prin protectie de minima tensiune c.c.</t>
  </si>
  <si>
    <t>Defect in circuitele secundare de c.c.</t>
  </si>
  <si>
    <t>Zona Bucuresti: Nerva Traian - Foisorului, Vatra Luminoasa - Stadion National, Patriotilor - Prevederii, Ramnicu Sarat - Ilioara, Baba Novac - Ior, Pache Protopopescu - Hala Traian, Popa Nan - Calarasi, Decebal - Piata Alba Iulia, Centru</t>
  </si>
  <si>
    <t xml:space="preserve">Se inlocuia bateria. In momentul cand s-a facut alimentarea provizorie dintr-o alta baterie, a iesit fum din redresor si a declansat Trafo 1 
Remediat: 01.11.2024
</t>
  </si>
  <si>
    <t>Statia 110/20 kV MIHAI BRAVU</t>
  </si>
  <si>
    <r>
      <t>LES 20kV POMPE DRAGOMIRESTI-DOMNESTI I</t>
    </r>
    <r>
      <rPr>
        <sz val="11"/>
        <rFont val="Calibri"/>
        <family val="2"/>
        <charset val="238"/>
        <scheme val="minor"/>
      </rPr>
      <t>F - declansat prin protectie maximala</t>
    </r>
  </si>
  <si>
    <t>Cablu 20kV defect intre PT 5339 si PT 5111</t>
  </si>
  <si>
    <t>Zona Ilfov: METRO Militari, Bragadiru</t>
  </si>
  <si>
    <t>Remediat: 02.11.2024</t>
  </si>
  <si>
    <t>LES 10kV PA1990R-CET SUD CEL J20 BUC</t>
  </si>
  <si>
    <t>Defecte cablurile 10kV CET SUD-PA1990 REZ (A+B)</t>
  </si>
  <si>
    <t xml:space="preserve">  Se functiona cu abatere de la shema normala, feeder 10kV PA1990 Rez avea preluata sarcina PA1675 SI PA3030.
Remediat: 06.11.2024</t>
  </si>
  <si>
    <t>Trafo 1 110/10kV - declansat prin protectie maximala de curent IT tr 1</t>
  </si>
  <si>
    <t>Cauza primara: defect feed.10kv(A+B)Morarilor-PA2570;
Cauza asociata: refuz declansare PA2570, releu defect.</t>
  </si>
  <si>
    <t>Zona Bucuresti: Ozana - Pallady, Doamna Ghica - Fundeni, Pantelimon - Vergului, Baba Novac - Ior, Vatra Luminoasa - Stadion National, Cart. 23 August - Industriilor, 1 Decembrie 1918 - Lucretiu Patrascanu, Dobroesti, Titan - Grigorescu</t>
  </si>
  <si>
    <t>Remediat: feeder 10kv(A+B)Morarilor-PA2570: 14.11.2024;
                    Inlocuit releu si remediere defect intrerupator Brat R-10kV TR1 (defect aparut in timpul manevrelor de realimentare): 07.11.2024.</t>
  </si>
  <si>
    <t>LES 20kV CRINULUI-INCREST IF - declansat prin protectie maximala de curent 3</t>
  </si>
  <si>
    <t>Cablu 20kV defect intre S5203 PT5187 si S5823 PT5390</t>
  </si>
  <si>
    <t>Remediat: 10.11.2024</t>
  </si>
  <si>
    <r>
      <t>LEA 20kV POMPE-ARCUDA GR -</t>
    </r>
    <r>
      <rPr>
        <sz val="11"/>
        <rFont val="Calibri"/>
        <family val="2"/>
        <charset val="238"/>
        <scheme val="minor"/>
      </rPr>
      <t xml:space="preserve"> functionat protectia homopolara directionata 1</t>
    </r>
  </si>
  <si>
    <t>Cablu 20kV defect intre S 1129 si PT 1417</t>
  </si>
  <si>
    <t>Zona Giurgiu: Bolintin-Deal, Joita Gr, Ogrezeni, Sabareni, Gradinari, Bolintin-Vale-Urban</t>
  </si>
  <si>
    <t>Remediat: 12.11.2024</t>
  </si>
  <si>
    <t>LES 10kV PA1780B-BALTA ALBA CEL 19 BUC - declansat prin protectie maximala de curent 3</t>
  </si>
  <si>
    <t>Defect cablu 10kV PT782-PT2406</t>
  </si>
  <si>
    <t>AAR BLOCAT LA PA1780
Remediat: 15.11.2024</t>
  </si>
  <si>
    <t>Statia 110/20/10 kV VULCAN</t>
  </si>
  <si>
    <t>LES 20kV T3912-VULCAN CEL 28 BUC - declansat prin protectie homopolara dir.1</t>
  </si>
  <si>
    <t xml:space="preserve">Defect cablu 20kV T3283-T3441 </t>
  </si>
  <si>
    <t>Zona Bucuresti: Echinoctiului, Viilor, Salaj, Tudor Vladimirescu</t>
  </si>
  <si>
    <t>Remediat: 13.11.2024</t>
  </si>
  <si>
    <t>LES 20kV T3221-SALAJ CEL 39 BUC - declansat prin protectie maximala de curent 3</t>
  </si>
  <si>
    <t xml:space="preserve">Defect cablu 20kV T3181 - T3226 </t>
  </si>
  <si>
    <t>Zona Bucuresti: Petre Ispirescu</t>
  </si>
  <si>
    <t>Remediat: 18.11.2024</t>
  </si>
  <si>
    <t xml:space="preserve">Defect cablu 20kV T3353-T4983.
</t>
  </si>
  <si>
    <t>Zona Bucuresti: Petre Ispirescu, Muntii Carpati, Antiaeriana, Teius</t>
  </si>
  <si>
    <t>Remediat: 20.11.2024</t>
  </si>
  <si>
    <t>LES 20kV DUDU-INCREST IF - declansat prin protectie homopolara dir.1</t>
  </si>
  <si>
    <t xml:space="preserve">Defect cablu 20kV DUDU-INCREST IF, rupt de firma terta la iesirea din statia INCREST.
</t>
  </si>
  <si>
    <t>Zona Ilfov: Chiajna.</t>
  </si>
  <si>
    <t>Remediat: 26.11.2024</t>
  </si>
  <si>
    <t>LEA 20kV CIOROGARLA-ARCUDA IF - declansat prin protectie homopolara dir.5 evol.</t>
  </si>
  <si>
    <t xml:space="preserve">Cablu 20kV defect intre Sb 6650 (PT 5649) si PTA 5121.
</t>
  </si>
  <si>
    <t>Remediat: 27.11.2024</t>
  </si>
  <si>
    <t>STATIA 110/20 kV MASINI GRELE</t>
  </si>
  <si>
    <t>LES 20kV BERCENI 1-MASINI GRELE IF - declansat prin protectie homopolara dir.1.</t>
  </si>
  <si>
    <t xml:space="preserve">Cablu 20kV defect intre S6077 si S6078(PT5115).
</t>
  </si>
  <si>
    <t>Zona Ilfov: Berceni Ilfov V, Vidra</t>
  </si>
  <si>
    <t>Remediat: 04.12.2024</t>
  </si>
  <si>
    <t>LES 10kV PA2320B -DR.MORARILOR CEL 56 BUC - declansat prin protectie homopolara dir.2.</t>
  </si>
  <si>
    <t xml:space="preserve">Cauza primara: Cablu 10kV T1285-T2766 defect.
Cauza secundara: refuz declansare  Intreruptor 10kV din cel.T4204 in PA2320
</t>
  </si>
  <si>
    <t>Zona Bucuresti: Baba Novac - IOR, 1 Decembrie 1918 - Lucretiu Patrascanu.</t>
  </si>
  <si>
    <t>LA PA2320 AAR blocat.  
Remediat: Cablu 10kV T1285-T2766: 07.12.2024
Intreruptor 10kV din cel.T4204 in PA2320: 10.12.2024</t>
  </si>
  <si>
    <t>LES 10kV PA2700-CRANGASI CEL 39 BUC - declansat prin protectie maximala de curent 1.</t>
  </si>
  <si>
    <t xml:space="preserve">Cablu 10kV CRANGASI-PA2700Bz(A+B) defecte, rupte de firma terta.
</t>
  </si>
  <si>
    <t>Zona Bucuresti: Vizantea, Stadion Rapid, Parc Giulesti, Crangasi.</t>
  </si>
  <si>
    <t>Remediat: 10.12.2024</t>
  </si>
  <si>
    <t>Trafo 3 110/10kV - declansat prin protectie maximala curent rapida a RTN.</t>
  </si>
  <si>
    <t xml:space="preserve">Cauza principala: Cabluri 10kV PA600-PA1501 (A+B) defecte.
Cauza secundara: functionare eronata releu protectie RTN
</t>
  </si>
  <si>
    <t>Zona Bucuresti: Mosilor, Centru, Stefan Cel Mare, Obor - Pantelimon, Pache Protopopescu - Hala Traian, Maria Rosetti.</t>
  </si>
  <si>
    <t>LES 20kVPOPESTI-MASINI GRELE IF - declansat prin protectie maximala de curent 3.</t>
  </si>
  <si>
    <t xml:space="preserve">Defect neidentificat.
</t>
  </si>
  <si>
    <t>STM blocat-functiile de anulare RAR si conectare indisponibile; s-a conectat la ora 14:17 cu RAR anulat. S-a resetat statia de lucru.</t>
  </si>
  <si>
    <r>
      <t>LES 20kV T5073-MASINI GRELE CEL 17 BUC -</t>
    </r>
    <r>
      <rPr>
        <sz val="11"/>
        <rFont val="Calibri"/>
        <family val="2"/>
        <charset val="238"/>
        <scheme val="minor"/>
      </rPr>
      <t xml:space="preserve"> declansat prin protectie homopolara dir.4 interm.</t>
    </r>
  </si>
  <si>
    <t xml:space="preserve">Cablu 20kV PT5073-PT5183 defect.
</t>
  </si>
  <si>
    <t>Zona Bucuresti + Ilfov: Drumul Binelui, Grigore Marin, Popesti Leordeni Buc S, Anton Bacalbasa, Oltenitei.</t>
  </si>
  <si>
    <t xml:space="preserve">Forta majora - Cod Galben - intensificări ale vântului. Rafale de 50...70 km/h. Cod Galben de precipitații însemnate cantitativ, predominant sub formă de ploaie. Cantitățile de apă acumulate de 25...50 l/mp și izolat 60 l/mp.
In timpul manevrelor de realimentare au declansat LES 20kV T10537-MASINI GRELE CEL 9 BUC+IF si LES 20kV T3691-MASINI GRELE CEL 5 BUC cu 4587 clienti.
Remediat: 24.12.2024
</t>
  </si>
  <si>
    <t>Statia 110/20 kV BANEASA</t>
  </si>
  <si>
    <t>LES 20kVT3975-BANEASA CEL 23 BUC - declansat prin protectie homopolara dir.3.</t>
  </si>
  <si>
    <t xml:space="preserve">Cablu 20kV T1478 - T10283 defect.
</t>
  </si>
  <si>
    <t>Zona Bucuresti: Aviatiei, Dimitrie Pompei, Aerogarii.</t>
  </si>
  <si>
    <t>Simultan cu declansarea LES 20kVT3975-BANEASA CEL 23 BUC , au declansat LES 20kV T5345-BANEASA CEL 7 BUC si LES 20kV T4015-BANEASA CEL 25 BUC, fara elemente defecte.
Remediat: 30.12.2024</t>
  </si>
  <si>
    <r>
      <t>LES 20kV BERCENI 2-MASINI GRELE IF -</t>
    </r>
    <r>
      <rPr>
        <sz val="11"/>
        <rFont val="Calibri"/>
        <family val="2"/>
        <charset val="238"/>
        <scheme val="minor"/>
      </rPr>
      <t xml:space="preserve"> declansat prin protectie homopolara dir.4 interm.</t>
    </r>
  </si>
  <si>
    <t xml:space="preserve">CTE 20kV defecta la S6038, intre S6844 PT2328 si S6206 PT5518.
</t>
  </si>
  <si>
    <t>Zona Bucuresti + Ilfov: Vidra, Berceni Ilfov V, Oltenitei, Popesti Leordeni Buc S, Anton Bacalbasa, Grigore Marin.</t>
  </si>
  <si>
    <t>Asociat cu declansarea LES 20kV BERCENI 2-MASINI GRELE IF, la ora 03:01 a declansat LES 20kV T10537-MASINI GRELE CEL 9 BUC+IF (refuz RAR rapid), fara element defect .
Remediat: 31.12.2024</t>
  </si>
  <si>
    <t>LEA 110 kV Domnesti-Chitila2 cu derivatie Cefin+ Dragomiresti</t>
  </si>
  <si>
    <t>Statia 110/10 kV CRANGASI -17 feederi 10kV inclusi in transa 4 DASf</t>
  </si>
  <si>
    <t>Cauza primara: RAR (+) LEA 110 kV Domnesti-Chitila2 + deriv. Cefin+ Dragomiresti;
Cauza asociata: in St 110/10kV Crangasi functionat neselectiv DASf transa 4</t>
  </si>
  <si>
    <t>Judetul Ilfov+Bucuresti: Metro Militari, Dragomiresti-Vale, Ciorogarla, Chiajna, Economu Cezarescu, Crangasi, Hidrotehnica, Parc Giulesti, Baraj Dambovita, Stadion Rapid, Vizantea, Sabareni, Giulesti Sarbi, Ludus, Ludus 2</t>
  </si>
  <si>
    <t xml:space="preserve"> In statia 110/20kV Dragomiresti a functionat correct AAR-20 kV si a alimentat consum statie dupa 2 sec. Trafo 2 110/20kV CEFIN in rezerva calda. 
 Remediat: 09.07.2024
</t>
  </si>
  <si>
    <t>Remediat: Inlocuit releu in cel PA2570: 23.09.2024 
cablul 10kV St. Dr Morarilor -PA2570(B): 26.09.2024</t>
  </si>
  <si>
    <t>Functionat AAR la PA197, PA1103 si T4923. Declansat cu semnalizare de protectie maximala PA600R.
Remediat: Reparat cabluri 10kV PA600-PA1501 (A+B):15.12.2024;
                    Reconfigurare releu protectie maximala la RTN: 16.12.2024</t>
  </si>
  <si>
    <t>Remediat: 05.01.2024</t>
  </si>
  <si>
    <t xml:space="preserve">Remediat: 05.01.2024 </t>
  </si>
  <si>
    <t xml:space="preserve">Se functiona cu abatere de la schema normala. Ramas fara tensiune statia Masini Grele, client IT SRA2 Berceni si  bara 2 110kV Statia IMGB .
</t>
  </si>
  <si>
    <t xml:space="preserve">Cablu 20kV defect dupa ST 5427. </t>
  </si>
  <si>
    <t xml:space="preserve"> Remediat: 06/06/2024
Cod Galben -  instabilitate atmosferică temporar accentuată</t>
  </si>
  <si>
    <t>Remediat: 18.07.2024</t>
  </si>
  <si>
    <t>Defecte cab. 10 kV(A+B)CRANGASI-PA2700 BAZA lovit de terti</t>
  </si>
  <si>
    <t>Remediat: 21.12.2024</t>
  </si>
  <si>
    <t>Judet Arad: Arad Centru, Arad Aurel Vlaicu</t>
  </si>
  <si>
    <t>Defect in circuitele secundare trafo- terminal protectie DV 925 defect</t>
  </si>
  <si>
    <t>Trafo 2-110/20kV   -declansat prin protectie maximala curent MT</t>
  </si>
  <si>
    <t xml:space="preserve">Statia 110/20/6KV UVA </t>
  </si>
  <si>
    <t>Arad</t>
  </si>
  <si>
    <t>Remediat: RSN 12.12.2024 la ora 21:26 dupa inlocuire 3 izolatori suport conturnati, la Bara 1 -20 kV</t>
  </si>
  <si>
    <t>Judet Arad: Arad Zona Industriala Est, Arad Micalaca, Arad Gradiste, Arad Centru, Vladimirescu</t>
  </si>
  <si>
    <t>Umezeala in celula 20kV CB1M, trei izolatori suport conturnati bara 1-20 kV</t>
  </si>
  <si>
    <t xml:space="preserve">Trafo 1 110/20 kV -Declansat prin protectie maximala de curent </t>
  </si>
  <si>
    <t xml:space="preserve">Statia 110/20/6KV MURESEL </t>
  </si>
  <si>
    <t>Remediat: -</t>
  </si>
  <si>
    <t>Judet Arad: Vladimirescu, Arad Aradul Nou, Arad Centru, Arad Zona Industriala Est, Arad Micalaca</t>
  </si>
  <si>
    <t>Defect autoizolat</t>
  </si>
  <si>
    <t xml:space="preserve">LES 20 kV 26M-MURESEL AR -Declansat prin protectie maximala de curent </t>
  </si>
  <si>
    <t>Declansat la probare 20 kV 6T-TEBA AR
Remediat: in 11.12.2024 s-a remediat portiunea de cablul 6T-20kV si s-a remediat I-20kV din celula 6T</t>
  </si>
  <si>
    <t xml:space="preserve">Judet Arad: Arad Aradul Nou, Arad Faleza Sud, Arad Aurel Vlaicu, Arad Centru </t>
  </si>
  <si>
    <t>Cauza primara: defect pe LES 20kV 6T-TEBA AR
Cauza asociata: actionare neselectiva protectie gaze trafo</t>
  </si>
  <si>
    <t>Trafo 1 110/20 kV  -Declansat prin protectie Buchholz</t>
  </si>
  <si>
    <t xml:space="preserve">Statia 110/20 KV TEBA </t>
  </si>
  <si>
    <t xml:space="preserve">Remediat: In 11.12.2024 s-a remediat portiunea de cablul 6T-20kV </t>
  </si>
  <si>
    <t>Cauza primara: LES 20 kV defect  intre PT 3015-PT 3045 pe LES 20 kV 6T-TEBA AR  
Cauza asociata: Refuz declansare pe l 20kV -6T</t>
  </si>
  <si>
    <t>Trafo 1 110/20 kV  -Declansat prin protectie homopolara  de tensiune</t>
  </si>
  <si>
    <t>LEA 20 kV  Maderat Pincota se afla in abatere de la schema normala si alimenta prin IBT 10745 pana la IST 10741 - LEA 20 kV BIRSA-SEBIS 
Remediat: 08.12.2024</t>
  </si>
  <si>
    <t>Judet Arad: Siria, Mocrea, Tarnova Arad, Barsa, Cuied, Taut, Silindia, Chier, Maderat</t>
  </si>
  <si>
    <t>Cordon legatura 20 kV rupt la IST 9732-  RA.T 19 nu declanseaza</t>
  </si>
  <si>
    <t>LEA 20 kV MADERAT-PINCOTA AR    -Declansat prin protectie homopolara</t>
  </si>
  <si>
    <t xml:space="preserve">Statia 110/20KV PINCOTA </t>
  </si>
  <si>
    <t xml:space="preserve">Pentru a nu mai afecta sectiile de votare s-a intervenit a doua zi pentru depistarea defectului.
Remediat: 02.12.2024
</t>
  </si>
  <si>
    <t>Judet Arad: Taut, Barsa, Beliu, Rapsig, Silindia, Cuied, Ineu, Bocsig, Mocrea</t>
  </si>
  <si>
    <t>LES 20 kV defect intre PT 9434 si PT 9420</t>
  </si>
  <si>
    <t>LEA 20 kV BIRSA-SEBIS AR   -Declansat prin protectie homopolara</t>
  </si>
  <si>
    <t xml:space="preserve">Statia 110/20KV SEBIS </t>
  </si>
  <si>
    <t>Remediat: 24.11.2024</t>
  </si>
  <si>
    <t>Judet Caras-Severin: Caransebes Centru, Caransebes Iesire Balta Sarata</t>
  </si>
  <si>
    <t>Defect LES 20kV PT6050 - PT6007.</t>
  </si>
  <si>
    <t>LES 20 kV CARANSEBES-BALTA SARATA RE  -Declansat prin protectie homopolara</t>
  </si>
  <si>
    <t>Statia 110/20/6KV  BALTA SARATA</t>
  </si>
  <si>
    <t>Caras-Severin</t>
  </si>
  <si>
    <t xml:space="preserve">Cod Portocaliu- Fenomene vizate: intensificari puternice ale vantului
Remediat: 22.11.2024
</t>
  </si>
  <si>
    <t>Judet Timis: Giroc, Timisoara Zona Sagului, Timisoara Zona Girocului</t>
  </si>
  <si>
    <t>Defect 20 kV intre T52074 si  T12272</t>
  </si>
  <si>
    <t>LEA 20 kV NR.6-FRATELIA TM- declansat prin protectie maximala de curent</t>
  </si>
  <si>
    <t>Statia 110/20/10 KV FRATELIA</t>
  </si>
  <si>
    <t>Timis</t>
  </si>
  <si>
    <t>Cod Portocaliu- Fenomene vizate: intensificari puternice ale vantului
Remediat: -</t>
  </si>
  <si>
    <t>Judet Arad: Ineu, Cuied, Rapsig, Silindia, Mocrea, Bocsig, Taut, Beliu, Barsa</t>
  </si>
  <si>
    <t>LEA 20 kV BIRSA-SEBIS AR- declansat prin protectie maximala de curent</t>
  </si>
  <si>
    <t>Statia 110/20KV  SEBIS</t>
  </si>
  <si>
    <t xml:space="preserve">Cod Galben- Fenomene vizate: intensificari ale vantului
Remediat: 22.11.2024
</t>
  </si>
  <si>
    <t>Judet Arad: Craiva Sate, Sintea Mare, Ineu, Craiva Centru, Sicula, Misca Sate, Cermei, Sepreus, Apateu, Misca Centru, Chisineu-Cris, Beliu, Avram Iancu</t>
  </si>
  <si>
    <t>Papuc topit la IST 20 kV -9141</t>
  </si>
  <si>
    <t xml:space="preserve">LEA 20 FRUNZIS-CHISINEU CRIS AR  </t>
  </si>
  <si>
    <t xml:space="preserve">Statia 110/20KV  CHISINEU CRIS </t>
  </si>
  <si>
    <t xml:space="preserve">Cod Galben- Fenomene vizate: intensificari ale vantului
Remediat: 20.11.2024
</t>
  </si>
  <si>
    <t>Judet Timis: Ghiroda, Recas, Remetea Mare, Recas Rural, Bucovat</t>
  </si>
  <si>
    <t>Izolatori 20 kV conturnati la stp.194/3/20 si la stp. 194/3/21
Inlaturat teci de la stp 194/19,194/21</t>
  </si>
  <si>
    <t>LEA 20 kV GHIRODA-PADUREA VERDE TM  -Declansat prin protectie homopolara</t>
  </si>
  <si>
    <t xml:space="preserve">Statia 110/20KV  PADUREA VERDE </t>
  </si>
  <si>
    <t>Judet Arad: Apateu, Craiva Sate, Cermei, Misca Centru, Sepreus, Beliu, Ineu, Avram Iancu, Misca Sate, Sicula, Sintea Mare, Craiva Centru, Chisineu-Cris</t>
  </si>
  <si>
    <t>Izolator compozit la stalp 168/124/39/44 - inlocuit</t>
  </si>
  <si>
    <t>LEA 20 FRUNZIS-CHISINEU CRIS AR  -Declansat prin protectie homopolara</t>
  </si>
  <si>
    <t xml:space="preserve">Remediat: - </t>
  </si>
  <si>
    <t>LES 20 kV CARANSEBES-BALTA SARATA RE  -Declansat prin protectie maximala de curent</t>
  </si>
  <si>
    <t>Judet Timis: Mosnita Noua</t>
  </si>
  <si>
    <t>LES 20 kV  NR.11-VENUS TM  -Declansat prin protectie maximala de curent</t>
  </si>
  <si>
    <t>Statia 110/20 KV VENUS</t>
  </si>
  <si>
    <t>Remediat: 28.10.2024</t>
  </si>
  <si>
    <t>Judet Timis: Giroc, Timisoara Zona Girocului, Timisoara Zona Sagului</t>
  </si>
  <si>
    <t>Cablu 20 KV defect intre T22422 si T22545</t>
  </si>
  <si>
    <t xml:space="preserve">LEA 20 KV NR.6-FRATELIA TM   -Declansat prin protectie homopolara </t>
  </si>
  <si>
    <t xml:space="preserve"> S-a retras din exploatare si s-a remediat cablu 6kV; s-a retras din exploatare pentru probe si verificari cel 6kV PA1
Remediat: 29.10.2024</t>
  </si>
  <si>
    <t>Judet Hunedoara: Vulcan Interior, Aninoasa, Petrosani Petrila, Vulcan Exterior, Vulcan Rural, Lupeni, Vulcan Interior</t>
  </si>
  <si>
    <t>Cauza primara: Cablu 6 kv lovit de terti intre stp.4-PT 22 Vulcan
Cauza asociata: refuz de declansare intrerupator LEA 6 kV L1 PA1</t>
  </si>
  <si>
    <t>Trafo 2 110/20/6 kV   -Declansat prin protectie homopolara de tensiune</t>
  </si>
  <si>
    <t>Statia 110/20/6KV VULCAN</t>
  </si>
  <si>
    <t>Hunedoara</t>
  </si>
  <si>
    <t>Remediat:13.10.2024</t>
  </si>
  <si>
    <t xml:space="preserve">LES 20 kV  NR.11-VENUS TM  -Declansat prin protectie homopolara </t>
  </si>
  <si>
    <t>Remediat: 09.10.2024</t>
  </si>
  <si>
    <t>Judet Hunedoara: Baia De Cris, Vata De Jos, Brad, Criscior, Ribita, Brad Exterior, Bulzestii De Sus, Valisoara, Tomesti Hunedoara, Vorta - Brad, Luncoiu De Jos</t>
  </si>
  <si>
    <t>Pasare cazuta jos in zona camp de bare 20kV (POD)</t>
  </si>
  <si>
    <t xml:space="preserve">Trafo 1 - Statia 110/20 kV BRAD </t>
  </si>
  <si>
    <t xml:space="preserve">Statia 110/20 kV BRAD </t>
  </si>
  <si>
    <t xml:space="preserve"> S-au facut probe si verificari, fara neconformitati identificate
Remediat: -</t>
  </si>
  <si>
    <t>Judet Timis: Comlosu Mare, Checea, Carpinis, Lenauheim, Jimbolia</t>
  </si>
  <si>
    <t>LEA 110 Carpinis - Jimbolia - declansat prin protectie de distanta</t>
  </si>
  <si>
    <t xml:space="preserve">Statia 110/20 kV JIMBOLIA </t>
  </si>
  <si>
    <t>Remediat: 05.10.2024</t>
  </si>
  <si>
    <t>Judet Arad:Cermei, Ineu, Sicula, Pancota, Seleus</t>
  </si>
  <si>
    <t xml:space="preserve"> -pasare la stp. 171/11/61/12  
 -sarma intre doua faze stp. 171/11/59 </t>
  </si>
  <si>
    <t>LEA 20 KV SICULA-PINCOTA AR  - declansat prin protectie maximala de curent</t>
  </si>
  <si>
    <t>Statia 110/20 kV PINCOTA</t>
  </si>
  <si>
    <t xml:space="preserve"> Cod Galben - instabilitate atmosferică, averse însemnate cantitativ
Remediat: 01.10.2024
</t>
  </si>
  <si>
    <t>Judet Arad: Arad Aradul Nou, Arad Centru, Arad Micalaca</t>
  </si>
  <si>
    <t>Cablu 20 KV defect intre PT 8346-PT8336</t>
  </si>
  <si>
    <t xml:space="preserve">LES 20 KV 26M-MURESEL AR -Declansat prin protectie homopolara       </t>
  </si>
  <si>
    <t xml:space="preserve">Functionare in ASN. St 110/20 KV IRUM era preluata pe MT din st 110/20 kv Deva CFR.
Remediat: 30.09.2024
</t>
  </si>
  <si>
    <t>Judet Hunedoara: Deva Exterior, Deva Cfr, Deva Irum</t>
  </si>
  <si>
    <t>Defect LES 2/20 kV PA 4-St IRUM</t>
  </si>
  <si>
    <t xml:space="preserve">LEA 20 kV PA 4 DACIA-DEVA CFR DV </t>
  </si>
  <si>
    <t>Statia  110/20KV DEVA CFR</t>
  </si>
  <si>
    <t>LEA 20kV Surgani era preluata partial pe LES 11Venus
Remediat: 25.09.2024</t>
  </si>
  <si>
    <t>Judet Timis: Bucovat, Mosnita Noua</t>
  </si>
  <si>
    <t xml:space="preserve">LES 20 kV NR.11-VENUS TM- declansat prin protectie homopolara </t>
  </si>
  <si>
    <t xml:space="preserve">Statia 110/20 kV VENUS </t>
  </si>
  <si>
    <t>Remediat: 18.09.2024</t>
  </si>
  <si>
    <t>Judet Hunedoara: Deva Cfr, Deva Decebal</t>
  </si>
  <si>
    <t>Cutie terminala 20KV defecta in PT32 pe LES 20 KV PA3 Deva-PT 32</t>
  </si>
  <si>
    <t>LES 20 PA 3 GOJDU-DEVA CFR DV - declansat protectie hompolara</t>
  </si>
  <si>
    <t>Remediat: 17.09.2024</t>
  </si>
  <si>
    <t>Judet Timis: Timisoara Zona Sagului, Timisoara Zona Girocului, Giroc</t>
  </si>
  <si>
    <t>LES 20 kV defect intre T 22337 si T 12251</t>
  </si>
  <si>
    <t xml:space="preserve">LEA 20 kV NR.6-FRATELIA TM- declansat prin protectie homopolara </t>
  </si>
  <si>
    <t xml:space="preserve">Statia 110/20/10 kV FRATELIA </t>
  </si>
  <si>
    <t xml:space="preserve"> Se lucra cu abatere de la schema normala: LEA 110 kV Lovrin in statia Sannicolau Mare in functie cu RABD anulat.  Ramas fara tensiune statiile 110/20 KV Carpinis si Jimbolia 
Remediat: 17.09.2024</t>
  </si>
  <si>
    <t>Judet Timis: Jimbolia, Comlosu Mare, Lenauheim, Bulgarus, Beregsau, Dudestii Noi, Cenei, Lenauheim, Iecea Mare, Becicherecu Mic, Carpinis</t>
  </si>
  <si>
    <t xml:space="preserve">Conductor rupt la stalp 46 </t>
  </si>
  <si>
    <t>LEA 110kV CARPINIS-LOVRIN - RAR (-)
LEA 110kV Sacalaz-Carpinis -  RAR (-)</t>
  </si>
  <si>
    <t>Statia 110/20 kV LOVRIN 
Statia 220/110 KV SACALAZ</t>
  </si>
  <si>
    <t xml:space="preserve"> S-au facut verificari fara neconformitati la probe.</t>
  </si>
  <si>
    <t>Judet Timis: Carpinis, Jimbolia, Checea, Comlosu Mare, Lenauheim.</t>
  </si>
  <si>
    <t xml:space="preserve">LEA 110 KV Carpinis - Jimbolia- declansat prin protectie homopolara </t>
  </si>
  <si>
    <t>Remediat: 15.09.2024</t>
  </si>
  <si>
    <t>Judet Timis: Lugoj Zona Vest, Lugoj Zona Est</t>
  </si>
  <si>
    <t>Cablu 20 KV defect intre P 5105 si P 5109</t>
  </si>
  <si>
    <t xml:space="preserve">LES 20 kV NR.6 IURT-I.U.R.T. LUGOJ TM- declansat prin protectie homopolara </t>
  </si>
  <si>
    <t>Statia 110/20/6 kV I.U.R.T. LUGOJ</t>
  </si>
  <si>
    <t>Functionare in ASN. St 110/20 KV IRUM era preluata partial din st Deva CFR pe LES/20 kv Deva CFR-PA 4
Remediat: 13.09.2024</t>
  </si>
  <si>
    <t>Defect cablu 20 KV - PT 70 - PT 74.</t>
  </si>
  <si>
    <t>LEA 20 kV PA 4 DACIA-DEVA CFR DV  - declansat protectie hompolara</t>
  </si>
  <si>
    <t xml:space="preserve">Se functiona cu abatere de la schema normala de functionare. LES 20 KV Remetea preluata pe LEA 20 KV Ghiroda.
Remediat: 13.09.2024
</t>
  </si>
  <si>
    <t>Judet Timis: Ghiroda, Recas, Timisoara Zona Lugojului, Remetea Mare, Bucovat, Recas Rural</t>
  </si>
  <si>
    <t>Cordon legatura intrerupt la SS 32419/82.</t>
  </si>
  <si>
    <t xml:space="preserve">LEA 20 KV GHIRODA-PADUREA VERDE TM- declansat prin protectie homopolara  </t>
  </si>
  <si>
    <t xml:space="preserve">Statia 110/20 KV PADUREA VERDE </t>
  </si>
  <si>
    <t xml:space="preserve">Cod Calben - averse însemnate cantitativ
Remediat: 10.09.2024
</t>
  </si>
  <si>
    <t>Judet Timis: Bucovat, Recas, Remetea Mare, Recas Rural, Ghiroda</t>
  </si>
  <si>
    <t>Teaca electroizolanta cazuta pe izolator la stalpul 194/3</t>
  </si>
  <si>
    <t xml:space="preserve">LEA 20 KV GHIRODA-PADUREA VERDE TM </t>
  </si>
  <si>
    <t xml:space="preserve">LEA 20 KV GHIRODA-PADUREA VERDE TM  -Declansat prin protectie homopolara </t>
  </si>
  <si>
    <t>Remediat: 09.09.2024</t>
  </si>
  <si>
    <t>Judet Arad: Misca Sate, Apateu, Sepreus, Ineu, Chisineu-Cris, Misca Centru, Sintea Mare, Craiva Centru, Cermei</t>
  </si>
  <si>
    <t>Izolator 20kV spart pe consola la stalpul 82</t>
  </si>
  <si>
    <t xml:space="preserve">LEA 20 KV FRUNZIS-CHISINEU CRIS AR  </t>
  </si>
  <si>
    <t xml:space="preserve">Statia 110/20 kV CHISINEU CRIS </t>
  </si>
  <si>
    <t>La incercare depistare defect din LEA 20 KV MADERAT-PINCOTA AR  - (cu I 20 kV indisponibil), a declansat a declasnat LEA 20 KV MOCREA-PINCOTA AR 21 secunde cu 1.810 clienti.
Remediat: 06.09.2024</t>
  </si>
  <si>
    <t>Judet Arad: Seleus, Pancota, Zarand-Cigher, Mocrea, Iermata-Moroda, Maderat, Taut, Silindia, Tarnova Arad, Siria</t>
  </si>
  <si>
    <t>Stalp 20 KV .nr. 45/4 rupt de tert, in urma unor sapaturi pentru canalizare</t>
  </si>
  <si>
    <t>LEA 20 KV MADERAT-PINCOTA AR  - declansat prin protectie maximala de curent</t>
  </si>
  <si>
    <t>Remediat: 06.09.2024</t>
  </si>
  <si>
    <t>Judet Timis: Timisoara Zona Aradului, Dumbravita, Giarmata, Dumbravita Exterior, Timisoara Zona Lugojului</t>
  </si>
  <si>
    <t>Cordon legatura 20 KV rupt la SS 1772/76/1</t>
  </si>
  <si>
    <t xml:space="preserve">LEA 20 KV DUMBRAVITA-PADUREA VERDE TM -Declansat prin protectie homopolara </t>
  </si>
  <si>
    <t>Judet Arad: Olari, Simand, Santana, Arad Gradiste, Zimandu Nou</t>
  </si>
  <si>
    <t>LEA 20 SINTEA-POLTURA AR - declansat prin protectie homopolara</t>
  </si>
  <si>
    <t>Statia 110/20 kV POLTURA</t>
  </si>
  <si>
    <t xml:space="preserve"> La incercare izolare defect de pe LEA 20 kV  GHIOROC-LIPOVA AR din Statia 110/20 kV LIPOVA , dupa refuz inchidere in telecontrol a IST 8796, a declansat LEA 20 kV BALASTIERA-LIPOVA AR.
Remediat: Cutie terminala - 20.08.2024
</t>
  </si>
  <si>
    <t>Judet Arad: Lipova, Ghioroc, Minis, Paulis, Zabrani.</t>
  </si>
  <si>
    <t>Cutie terminala 20kV LES defecta dupa SS 8720, la deschidere SP 8556 s-au rupt 2 izolatori</t>
  </si>
  <si>
    <t>LEA 20 kV  GHIOROC-LIPOVA AR - declansat prin protectie homopolara</t>
  </si>
  <si>
    <t xml:space="preserve">Statia 110/20 kV LIPOVA </t>
  </si>
  <si>
    <t>Cablu rupt de un utilaj 
Remediat: 19.08.2024</t>
  </si>
  <si>
    <t>Cablu 20kV rupt intre T 22522 si T 12258.</t>
  </si>
  <si>
    <t>Cod Galben: caniculă și disconfort termic
Remediat: 15.08.2024</t>
  </si>
  <si>
    <t>Judet Timis: Timisoara Zona Aradului, Dumbravita</t>
  </si>
  <si>
    <t>Cablu 20kV defect intre T52029 si T52146</t>
  </si>
  <si>
    <t xml:space="preserve">LES 20 kV  NR.11-BUCOVINA TM -Declansat prin protectie homopolara </t>
  </si>
  <si>
    <t xml:space="preserve">Statia 110/20 KV BUCOVINA </t>
  </si>
  <si>
    <t>In timpul manevrelor de lichidare incident pe LEA 20 kV GHIRODA-PADUREA VERDE TM, a declansat LEA 20 kV TOPOLOVAT-BUZIAS TM
Conditii meteo deosebite-Cod Galben de canicula.
Remediat: 14.08.2024</t>
  </si>
  <si>
    <t>Judet Timis: Recas Rural, Recas, Ghiroda, Bucovat, Remetea Mare, Brestovat,Topolovatu Mare, Petrovaselo</t>
  </si>
  <si>
    <t>Cordon  legatura 20 kV rupt la IMS 12464/184</t>
  </si>
  <si>
    <t xml:space="preserve">LEA 20 kV GHIRODA-PADUREA VERDE TM  </t>
  </si>
  <si>
    <t>CABLU RUPT DE TERTI
Remediat: 15.08.2024</t>
  </si>
  <si>
    <t>LES 20kV rupt intre T22522 si T12258</t>
  </si>
  <si>
    <t xml:space="preserve">LES 20 kV NR.11-VENUS TM -Declansat prin protectie homopolara </t>
  </si>
  <si>
    <t xml:space="preserve">Statia 110/20 KV VENUS </t>
  </si>
  <si>
    <t>Judet Arad: Mocrea, Tarnova Arad, Maderat, Taut, Silindia, Chier, Siria</t>
  </si>
  <si>
    <t>Defect izolat</t>
  </si>
  <si>
    <t xml:space="preserve">LEA 20 kV MADERAT-PINCOTA AR </t>
  </si>
  <si>
    <t>Statia 110/20KV PINCOTA</t>
  </si>
  <si>
    <t>CABLU RUPT DE TERTI
Remediat:15.08.2024</t>
  </si>
  <si>
    <t>LES 20kV defect intre T 22522 si T 12258</t>
  </si>
  <si>
    <t>LES 20 kV NR.11-VENUS TM -Declansat prin protectie homopolara dir. 1</t>
  </si>
  <si>
    <t>Remediat: 09.08.2024</t>
  </si>
  <si>
    <t>Izolator 20 kV spart la stp. 100/23.CRE 439.</t>
  </si>
  <si>
    <t>Judet Timis: Lugo zona Vest, Lugoj zona Est</t>
  </si>
  <si>
    <t>Cablu 20 kV defect intre P5105 si P5109</t>
  </si>
  <si>
    <t>Remediat: 06.08.2024</t>
  </si>
  <si>
    <t>Stalp 20 kV rupt  de utilaj agricol 82/100/19</t>
  </si>
  <si>
    <t>LEA 20 kV MADERAT-PINCOTA AR - declansat protectie homopolara</t>
  </si>
  <si>
    <t>LES 20 kV defect  intre IST 9778 si SS 9787</t>
  </si>
  <si>
    <t>Remediat: 04.08.2024</t>
  </si>
  <si>
    <t>Cablu 20kV defect intre T22478 si SS32516</t>
  </si>
  <si>
    <t>LES 20 kV NR.11-VENUS TM</t>
  </si>
  <si>
    <t>Judet Arad: Sicula, Zabrani, Ghioroc, Seleus, Paulis, Lipova, Covasint, Minis, Pancota, Siria</t>
  </si>
  <si>
    <t xml:space="preserve">Contact imperfect la Separator de Sarcina 8819 - Bara 20 kV din 110/20KV  PINCOTA alimentata din LEA 20 kV  GHIOROC-LIPOVA AR din Statia 110/20 kV LIPOVA </t>
  </si>
  <si>
    <t>LEA 20 kV  GHIOROC-LIPOVA AR - declansat prin protectie maximala</t>
  </si>
  <si>
    <t>Functionare in ASN. Linia Deva CFR-PA 4 avea preluate 2 linii 20 kv cu alimentare din Statia 110/20 KV IRUM (Statia 110/20 KV IRUM  era retrasa  din exploatare ptr. lucrari modernizare).
Remediat:   29.07.2024</t>
  </si>
  <si>
    <t>Judet Hunedoara: Deva Cfr, Deva Irum, Deva Exterior</t>
  </si>
  <si>
    <t>LES 20KV defect intre PA4 Dacia si PT 231</t>
  </si>
  <si>
    <t xml:space="preserve">LEA 20 kV PA 4 DACIA-DEVA CFR DV  </t>
  </si>
  <si>
    <t xml:space="preserve"> COD PORTOCALIU- instabilitate atmosferică temporar accentuată, cantități însemnate de apă
Remediat: -
</t>
  </si>
  <si>
    <t xml:space="preserve">Defect izolat prin TLC. Celula de masura MM Mosnita din T22386 indisponibila in stare calda. </t>
  </si>
  <si>
    <t xml:space="preserve">LES 20 kV NR.11-VENUS TM- declansat prin protectie honmopolara </t>
  </si>
  <si>
    <t>COD PORTOCALIU- instabilitate atmosferică temporar accentuată, cantități însemnate de apă
Remediat: 21.07.2024</t>
  </si>
  <si>
    <t>Judet Timis: Lugoj Zona Est, Lugoj Zona Vest</t>
  </si>
  <si>
    <t xml:space="preserve">Cablu 20 kV  defect intre T5105 si T5109
</t>
  </si>
  <si>
    <t xml:space="preserve">LES 20 NR.6 IURT-I.U.R.T. LUGOJ TM  declansat prin protectie homopolara </t>
  </si>
  <si>
    <t>COD PORTOCALIU- instabilitate atmosferică temporar accentuată, cantități însemnate de apă 
Remediat:  25.07.2024</t>
  </si>
  <si>
    <t xml:space="preserve">Cablu 20kV defect intre T12272 si T12313 </t>
  </si>
  <si>
    <t>LEA 20kV  NR.6-FRATELIA TM - declansat pri protectie homopolara de curent</t>
  </si>
  <si>
    <t xml:space="preserve">Statia 110/20/10 KV FRATELIA </t>
  </si>
  <si>
    <t>LES 20kV NR.1-DUMBRAVITA TM alimenta la momentul declansarii in ASN si consumatorii LEA 20kV 7 Padurea Verde(forta majora).
Remediat: intre T 21768 si T 11762 a fost reparat in data de 18.07.2024 ora 09:30(clientii fiind alimentati integral) intre T 21792 si T 21793 in data de 21.07.2024.</t>
  </si>
  <si>
    <t>Judet Timis: Timisoara Zona Lipovei, Timisoara Zona Lugojului</t>
  </si>
  <si>
    <t>LES 20kV defect:
- intre T 21768 si T 11762  
- intre T 21792 si T 21793
(intre cele doua defecte avem 6 PT-uri nealimentate)</t>
  </si>
  <si>
    <t>LES 20kV NR.1-DUMBRAVITA TM</t>
  </si>
  <si>
    <t xml:space="preserve">Statia 110/20/10 KV DUMBRAVITA </t>
  </si>
  <si>
    <t>COD Rosu, fenomene vizate: val de căldură intens și persistent, caniculă, disconfort termic deosebit de accentuat, In ziua precedenta COD Galben: Averse torențiale care vor acumula 20...30 l/mp, descărcări electrice, intensificări ale vântului,grindină.
Remediat: 16.07.2024</t>
  </si>
  <si>
    <t>Judet Arad: Revetis-Rosia, Almas, Chisindia, Buteni, Brazii, Gurahont, Joia Mare, Dieci.</t>
  </si>
  <si>
    <t>Copaci cazuti pe LEA 20 kV GURAHONT-SEBIS AR  intre salpi 56/7/68/14 si 56/7/68/48.</t>
  </si>
  <si>
    <t xml:space="preserve">LEA 20 kV GURAHONT-SEBIS AR - declansat prin protectie homopolara </t>
  </si>
  <si>
    <t xml:space="preserve"> COD ROȘU, fenomene vizate: val de căldură intens și persistent, caniculă, disconfort termic deosebit de accentuat.
Remediat: -</t>
  </si>
  <si>
    <t xml:space="preserve">La aparitia incidentului LES 20 kV  PIATA BUJAC alimenta pe LES 20kV 6P POETULUI-POLTURA AR pentru descarcarea de sarcina a Statiei 110/20KV POLTURA. 
COD ROȘU, fenomene vizate: val de căldură intens și persistent, caniculă, disconfort termic deosebit de accentuat.
Remediat: 16.07.2024
</t>
  </si>
  <si>
    <t>Judet Arad: Arad Aurel Vlaicu</t>
  </si>
  <si>
    <t>Cablu 20 kV defect intre PT 3340 si PT 3320</t>
  </si>
  <si>
    <t xml:space="preserve">LES 20 kV  PIATA BUJAC-BUJAC AR  </t>
  </si>
  <si>
    <t xml:space="preserve">Statia 110/20KV BUJAC </t>
  </si>
  <si>
    <t xml:space="preserve"> Cod Rosu - val de căldură intens și persistent.
Remediat: -</t>
  </si>
  <si>
    <t>Judet Arad: Revetis-Rosia, Dieci, Gurahont, Brazii, Almas, Buteni, Joia Mare, Chisindia</t>
  </si>
  <si>
    <t xml:space="preserve">LEA 20 kV  GURAHONT-SEBIS AR -Declansat prin protectie homopolara dir. 1        </t>
  </si>
  <si>
    <t>Remediat: 13.07.2024</t>
  </si>
  <si>
    <t>Judet Deva:Brad, Baia De Cris, Vata De Jos, Luncoiu De Jos, Bulzestii De Sus, Tomesti Hunedoara, Criscior, Vorta - Brad, Valisoara, Brad Exterior, Ribita.</t>
  </si>
  <si>
    <t>Cauza primara: defect pe L20kV Brad 1
Cauza asociata: la declansare L20kV Brad 1 un pol I-10kV a ramas inchis</t>
  </si>
  <si>
    <t>Trafo 2 110/20kV din Statia 110/20KV BRAD -declansat prin protectie homopolara de tensiune</t>
  </si>
  <si>
    <t xml:space="preserve">Statia 110/20KV BRAD </t>
  </si>
  <si>
    <t>Cod Rosu - val de căldură intens și persistent.
Remediat: -</t>
  </si>
  <si>
    <t>Cod Portocaliu- canicula
Remediat: 11.07.2024</t>
  </si>
  <si>
    <t xml:space="preserve">Cablu defect intre Statia 110/20/6 kV I.U.R.T.  si P 5088.
</t>
  </si>
  <si>
    <t>Cod Rosu - averse torențiale, frecvente descărcări electrice
Remediat:-</t>
  </si>
  <si>
    <t>Judet Deva: Cerbal-Deva, Batrana - Deva, Soimus, Vetel - Deva, Vetel, Deva Irum, Deva Decebal, Deva Exterior, Deva Cfr.</t>
  </si>
  <si>
    <t xml:space="preserve">Defect neidentificat 
</t>
  </si>
  <si>
    <t>In statia 110/20KV DECEBAL  declanseaza I-20kV T2 110/20kV cu semnalizare “Decl Def pp bare” fara alte semnalizari din MT</t>
  </si>
  <si>
    <t xml:space="preserve">Statia 110/20KV DECEBAL </t>
  </si>
  <si>
    <t>Remediat: 03.07.2024</t>
  </si>
  <si>
    <t>Judet Arad: Arad Micalaca, Arad Centru, Arad Aradul Nou</t>
  </si>
  <si>
    <t xml:space="preserve">LES 20 kV 26M-MURESEL AR-Declansat prin protectie maximala crt. 3  </t>
  </si>
  <si>
    <t xml:space="preserve"> Functionare in ASN. Linia Deva CFR-PA 4 avea preluate 2 linii 20 kv cu alimentare din Statia 110/20KV IRUM  (Statia 110/20 KV IRUM  era retrasa  din exploatare ptr. lucrari modernizare).
Remediat:  27.06.2024</t>
  </si>
  <si>
    <t>LES 20KV defect intre PT 76-PT79 - lovit de terti</t>
  </si>
  <si>
    <t>LEA 20 kV PA 4 DACIA-DEVA CFR DV  - declansat prin protectie homopolara</t>
  </si>
  <si>
    <t>Judet Arad: Arad Micalaca, Arad Aradul Nou, Arad Centru</t>
  </si>
  <si>
    <t>Cablu 20 kV defect intre PT8327 - PT 8324</t>
  </si>
  <si>
    <t xml:space="preserve">LES 20 kV 26M-MURESEL AR -Declansat prin protectie homopolara evolutiva </t>
  </si>
  <si>
    <t>Statia 110/20/6KV MURESEL</t>
  </si>
  <si>
    <t>Se functiona cu abatere de la schema normala pe LES 20 kV NR.11-VENUS era preluata LEA 20 kV Ursei pana la IST 2567/202/66 (Lucrare programata).In timpul manevrelor de lichidare incident pe LES 20kV 11 VENUS a decansat LEA 20 kV SURGANI-PADUREA VERDE TM.
Remediat: 25.06.2024</t>
  </si>
  <si>
    <t>Judet Timis: Mosnita Noua, Remetea Mare, Dragsina, Ghiroda, Cheveresu Mare, Recas Rural, Bucovat</t>
  </si>
  <si>
    <t>Trafo 20/0,4 kV defect la T 12418 de pe LEA 20 kV Urseni</t>
  </si>
  <si>
    <t xml:space="preserve">
Remediat: -</t>
  </si>
  <si>
    <t>Judet Arad: Buteni, Almas, Revetis-Rosia, Chisindia, Gurahont, Brazii, Joia Mare, Dieci.</t>
  </si>
  <si>
    <t xml:space="preserve">Defect trecator
</t>
  </si>
  <si>
    <t>LEA 20kV GURAHONT-SEBIS AR-declansat prin protectie maximala de curent 2</t>
  </si>
  <si>
    <t xml:space="preserve">Statia 110/20KV Sebis </t>
  </si>
  <si>
    <t>Remediat: 23.06.2024</t>
  </si>
  <si>
    <t>Judet Timis: Timisoara Zona Bucovina, Timisoara Zona Circumvalatiunii.</t>
  </si>
  <si>
    <t xml:space="preserve">LES 20kV defect intre T 51872 si T 52144.
</t>
  </si>
  <si>
    <t>LES 20kV NR.3-CETATE TM-declansat prin protectie homopolara dir.2</t>
  </si>
  <si>
    <t xml:space="preserve">Statia 110/20/10KV Cetate </t>
  </si>
  <si>
    <t>Judet Timis: Uivar, Ciacova Rural, Ciacova, Giera, Otelec, Foeni, Sanmartinu Sarbesc, Giulvaz, Peciu Nou, Livezile, Sag, Parta, Ghilad.</t>
  </si>
  <si>
    <t xml:space="preserve">LEA 110kV TIMISOARA-GIULVAZ-Declansat prin protectie diferentiala </t>
  </si>
  <si>
    <t xml:space="preserve">Statia 220/110KV Timisoara </t>
  </si>
  <si>
    <t xml:space="preserve"> 06:32</t>
  </si>
  <si>
    <t>LES 20 kV NR.11-VENUS TM - declansat prin protectie homopolara</t>
  </si>
  <si>
    <t xml:space="preserve">Cod Rosu- Furtuni. LES 20 KV NR.4 IUR-I.U.R.T. LUGOJ TM a declansat simultan cu  LES 20 kV NR.6 IURT-I.U.R.T. LUGOJ TM care a avut cablu  20kV defect intre T5190 si T5125
Remediat cablu 20kV defect intre T5190 si T5125: 14.06.2024
</t>
  </si>
  <si>
    <t>Judet Timis: Lugoj Rural, Lugoj Zona Est, Costeiu, Lugoj Zona Vest</t>
  </si>
  <si>
    <t xml:space="preserve">Cauza primara: Defect izolat pe LES 20 kV NR.6 IURT-I.U.R.T. LUGOJ TM
</t>
  </si>
  <si>
    <t>COD Portocaliu -instabilitate atmosferică accentuată;  functionare ASN (ST IRUM 110/20 kv preluata pe MT din st. 110/20 kv Deva CFR).
Remediat: 13.06.2024</t>
  </si>
  <si>
    <t>Judet Hunedoara: Deva Irum, Deva Cfr, Deva Exterior</t>
  </si>
  <si>
    <t>LES 20kV defect intre PT 77 - PT 76</t>
  </si>
  <si>
    <t xml:space="preserve">LEA 20 kV PA 4 DACIA-DEVA CFR DV  -Declansat prin protectie maximala de curent    </t>
  </si>
  <si>
    <t xml:space="preserve">Statia 110/20 KV  DEVA CFR </t>
  </si>
  <si>
    <t>Remediat: 11.06.2024</t>
  </si>
  <si>
    <t>Judet Arad: Arad Faleza Sud, Arad Centru ,Arad Aurel Vlaicu</t>
  </si>
  <si>
    <t>LES 20kV defect intre PT 1515, PT 1514 si IST 2431</t>
  </si>
  <si>
    <t xml:space="preserve">LEA 20 kV 17T-TEBA AR -Declansat prin protectie homopolara dir. 1        </t>
  </si>
  <si>
    <t xml:space="preserve">Statia 110/20KV TEBA </t>
  </si>
  <si>
    <t xml:space="preserve"> COD Galben: descarcari electrice, averse si intensificari ale vantului
Remediat: 10.06.2024</t>
  </si>
  <si>
    <t>LES 20kV defect intre T 22424 si T 22506</t>
  </si>
  <si>
    <t xml:space="preserve">LES 20 kV NR.11-VENUS TM -Declansat prin protectie homopolara    </t>
  </si>
  <si>
    <t>Statia 110/20 KV  VENUS</t>
  </si>
  <si>
    <t>Remediat:  In 05.06.2024 ora 22:44 s-a RSN dupa anularea regulatorului de tensiune din statia de energie.</t>
  </si>
  <si>
    <t>Judet Arad: Arad Aurel Vlaicu, Arad Faleza Sud, Arad Centru</t>
  </si>
  <si>
    <t>Defect regulator de tensiune din statie de energie (Teletecnica)</t>
  </si>
  <si>
    <t>Declansare I-20kV de la  Trafo 2  la lipsa tensiunii operative</t>
  </si>
  <si>
    <t>Remediat:  03.06.2024</t>
  </si>
  <si>
    <t>Judet Caras Severin: Caransebes Centru, Caransebes Iesire Balta Sarata</t>
  </si>
  <si>
    <t>Defect LES 20kV intre PT 6078 - PT 6005</t>
  </si>
  <si>
    <t>LES 20 kVA CARANSEBES-BALTA SARATA RE- declansat prin protectie homopolara</t>
  </si>
  <si>
    <t xml:space="preserve">Statia 110/20/6KV  BALTA SARATA </t>
  </si>
  <si>
    <t>S-a modificat SN cu TSI1  si  TSI2  in functiune.
Remediat:  03.06.2024</t>
  </si>
  <si>
    <t>Judet Timis: Sipet, Gataia Rural, Birda, Maureni, Fizes - Ghertenis, Gataia, Berzovia, Vermes, Tormac, Nitchidorf.</t>
  </si>
  <si>
    <t>Cutii terminale 20kV conturnate in celula 20kV TSI 1 20/0.4kV</t>
  </si>
  <si>
    <t xml:space="preserve">Trafo 2-110/20kV din Statia 110/20 KV GATAIA </t>
  </si>
  <si>
    <t xml:space="preserve">Statia 110/20 KV GATAIA </t>
  </si>
  <si>
    <t>S-a izolat zona cu defect pe LEA 20kV si s-a redat in exploatare Trafo; In urma verificarilor efectuate in celula 20 kV Ivanda  nu s-au identificat neconformitati.
Remediat:  -</t>
  </si>
  <si>
    <t>Judet Timis: Giulvaz, Ciacova, Foeni, Sag, Sanmartinu Sarbesc, Ciacova Rural,  Giera, Ghilad, Livezile, Parta, Peciu Nou, Otelec, Uivar</t>
  </si>
  <si>
    <t>Cauza Primara: Defect trecator pe LEA 20kV Ivanda
Cauza secundara: Refuz declansare Intrerupator 20 kV in celula LEA 20 kV Ivanda</t>
  </si>
  <si>
    <t xml:space="preserve">Trafo 1 110/20kV </t>
  </si>
  <si>
    <t>Statia  110/20 KV GIULVAZ</t>
  </si>
  <si>
    <t xml:space="preserve"> Cod Galben - instabilitate atmosferica. LEA 20kV Captare 1 si LEA 20kV Captare 2  erau alimentate din LES 20 kV 11 Venus.
Remediat: - </t>
  </si>
  <si>
    <t>Judet Timis: Recas Rural, Recas, Timisoara Zona Ciarda Rosie, Mosnita Noua, Bucovat</t>
  </si>
  <si>
    <t xml:space="preserve">LES 20 kV NR.11-VENUS TM </t>
  </si>
  <si>
    <t>La 17:10 s-au alimentat B-20kV Giulvaz din alte surse MT,ora 17:12 se reconecteaza LEA 110kV in st.Timisoara si RSN; s-a efectuat control pe LEA 110kV - fara neconformitati;
Remediat:  -</t>
  </si>
  <si>
    <t>Judet Timis: Foeni, Ciacova, Giulvaz, Sanmartinu Sarbesc, Sag, Uivar, Otelec, Giera, Ciacova Rural, Livezile, Parta, Ghilad, Peciu Nou</t>
  </si>
  <si>
    <t>LEA 110kV Giulvaz- declansat prin protectie distanta</t>
  </si>
  <si>
    <t>Statia 220/110 kV Timisoara</t>
  </si>
  <si>
    <t>Separatia LES 1 Bucovina cu LES 7 D-vita in T 11773 spre T 11782
Remediat:  06.06.2024</t>
  </si>
  <si>
    <t>Judet Timis: Timisoara Zona Aradului</t>
  </si>
  <si>
    <t>LES 20kV defect intre T11782 si T11773</t>
  </si>
  <si>
    <t>LES 20 kV NR.7-DUMBRAVITA TM - declansat prin protectie homopolara</t>
  </si>
  <si>
    <t>Consumatorii din T 11773 au fost preluati pe alte surse jt.LES 20 kV NR.7-DUMBRAVITA alimenta intgral LES 20 kV nr.1 Bucovina, defect pe LES 20 kV nr. 1 Bucovina
Remediat: 19.05.2024</t>
  </si>
  <si>
    <t xml:space="preserve">LES 20kV defect    intre T 11782 si T 11773 </t>
  </si>
  <si>
    <t>Functionare in ASN. Linia Deva CFR-PA 4 avea preluate 2 linii 20 kv cu alimentare din statia 110/20KV IRUM (Statia 110/20KV  IRUM  era retrasa  din exploatare ptr. lucrari modernizare).
Remediat: 16.05.2024</t>
  </si>
  <si>
    <t>Defect  LES 20kV PT230 - PT78</t>
  </si>
  <si>
    <t>LEA 20 kV PA 4 DACIA-DEVA CFR DV - declansat prin protectie homopolara</t>
  </si>
  <si>
    <t xml:space="preserve">Statia 110/20KV  DEVA CFR </t>
  </si>
  <si>
    <t>Remediat:  13.05.2024</t>
  </si>
  <si>
    <t>Judet Hunedoara: Branisca, Zam, Dobra, Ilia, Margina, Lapugiu De Jos, Vetel, Burjuc, Gurasada, Vorta.</t>
  </si>
  <si>
    <t>In cel.110kV trafo izolator DRV spart si TC-110kV, faza S cu urme de conturnari</t>
  </si>
  <si>
    <t>Trafo 110/20 kV</t>
  </si>
  <si>
    <t xml:space="preserve">Statia 110/20KV ILIA </t>
  </si>
  <si>
    <t>LEA 20 kV ICM PALTINIS-BALTA SARATA RE a declansat avand  preluat partial LES 20 KV CARANSEBES-BALTA SARATA RE  defect pe LES 20 KV CARANSEBES-BALTA SARATA RE.
Remediat:   07.05.2024</t>
  </si>
  <si>
    <t xml:space="preserve">Judet Caras Severin: Caransebes Centru, Caransebes Iesire Balta Sarata,  Apadia, Paltinis </t>
  </si>
  <si>
    <t>Defect LES 20kV intre PT 6036-PT 6023.</t>
  </si>
  <si>
    <t xml:space="preserve">LEA 20 kVA ICM PALTINIS-BALTA SARATA RE </t>
  </si>
  <si>
    <t>Remediat:   03.05.2024</t>
  </si>
  <si>
    <t>Judet Timis: Recas Rural, Ghiroda, Remetea Mare, Bucovat, Recas</t>
  </si>
  <si>
    <t>Defect in instalatia clientului SC URDEL ENERGY(PF 22252-DB10-2- 012779 )</t>
  </si>
  <si>
    <t>LEA 20 kV GHIRODA-PADUREA VERDE TM - declansat prin protectie homopolara</t>
  </si>
  <si>
    <t xml:space="preserve"> In timpul manevrelor de depistare defect pe LES 20kV Caransebes-Balta Sarata RE, a declansat de doua ori LEA 20kV ICM PALTINIS-BALTA SARATA RE. 
Cod Galben-intensificari ale vantului
Remediat:   04.05.2024</t>
  </si>
  <si>
    <t>Judet Caras Severin: Caransebes Centru, Paltinis, Apadia, Caransebes Iesire Balta Sarata</t>
  </si>
  <si>
    <t>LES 20KV defect intre PT 6023 - PT 6080</t>
  </si>
  <si>
    <t>LES 20 kV CARANSEBES-BALTA SARATA RE</t>
  </si>
  <si>
    <t xml:space="preserve">Statia 110/20/6KV BALTA SARATA </t>
  </si>
  <si>
    <t xml:space="preserve">
 Au ramas fara tensiune statiile statiile 110/20 KV Giulvaz, 110/20 kV Azur, 110/20 KV Venus, 110/20/10KV Victoria, 110/27kV CFR Ghiroda.
Remediat:  In 23.04.2024 in Statia Timisoara 220/110 kV s-a inlocuit izolatorul rupt si RSN</t>
  </si>
  <si>
    <t>Judet Timis: Timisoara Zona Soarelui, Timisoara Zona Ciarda Rosie, Timisoara Zona Girocului, Timisoara Zona Plopi, Timisoara Zona Complex Studentesc Stadion, Timisoara Zona Elisabetin, Timisoara Zona Lugojului, Timisoara Zona Fabric, Timisoara Zona Complex Studentesc Stadion, Timisoara Zona Ciarda Rosie, Timisoara Zona Soarelui, Timisoara Zona Fabric, Timisoara Zona Elisabetin, Timisoara Zona Centrala, Timisoara Zona Lugojului, Timisoara Zona Girocului, Otelec, Parta, Ghilad, Peciu Nou, Foeni, Giera, Ciacova, Ciacova Rural, Giulvaz, Livezile, Uivar, Sag.</t>
  </si>
  <si>
    <r>
      <t xml:space="preserve">In Statia Timisoara 220/110 kV , la trecerea L110kV Musicescu de pe B2-110kV pe B1B-110kV, cu I-110kV CC1 blocat conectat, in celula 110kV Musicescu se rupe </t>
    </r>
    <r>
      <rPr>
        <b/>
        <sz val="11"/>
        <rFont val="Calibri"/>
        <family val="2"/>
        <charset val="238"/>
        <scheme val="minor"/>
      </rPr>
      <t>izolator suport la  SB2-110kV, faza R, spre B2-110kV</t>
    </r>
    <r>
      <rPr>
        <sz val="11"/>
        <rFont val="Calibri"/>
        <family val="2"/>
        <scheme val="minor"/>
      </rPr>
      <t xml:space="preserve"> care duce functioneaza PDB la AT1 si declansarea prin protectia de distanta liniile aferente.</t>
    </r>
  </si>
  <si>
    <t>B1A+1B-110kV  si B2-110kV</t>
  </si>
  <si>
    <t xml:space="preserve">Statia 220/110 kV Timisoara </t>
  </si>
  <si>
    <t>Cod Galben -instabilitate atmosferică.
ASN, LEA 20 kV Masloc alimenta prin Sbucla 2275/298 pe LEA 20 kV Avicola Giarmata pana la SS 32543/76/23/158
Remediat:  17/04/2024</t>
  </si>
  <si>
    <t>Judet Timis: Bogda, Remetea Mare, Sagu Sate, Giarmata, Fibis, Ortisoara, Pischia, Recas Rural, Masloc</t>
  </si>
  <si>
    <t xml:space="preserve">Trafo aferent PTA 20kV 22228 defect.
</t>
  </si>
  <si>
    <t xml:space="preserve">LEA A20 MASLOC-ORTISOARA TM -Declansat prin protectie homopolara    </t>
  </si>
  <si>
    <t>Statia ORTISOARA 110/20 KV</t>
  </si>
  <si>
    <t xml:space="preserve"> S-a retras din exploatare Trafo 2 pentru indepartare sobolan mort si verificari echipamente 
Remediat: ora 12:13 Revenit la Schema Normala</t>
  </si>
  <si>
    <t>Judet Caras Severin: Cornea, Domasnea, Cornereva, Lapusnicel, Mehadica, Mehadia, Ialbanita, Baile Herculane</t>
  </si>
  <si>
    <t xml:space="preserve">Sobolan mort in celula 20 kV Trafo 2
</t>
  </si>
  <si>
    <t xml:space="preserve">Trafo 2 110/20 kV-Declansat prin protectie diferentiala </t>
  </si>
  <si>
    <t>Statia CRUSOVAT 110/20KV</t>
  </si>
  <si>
    <t>La PT 6003 Spital nu functioneaza TC
Remediat:  17.04.2024</t>
  </si>
  <si>
    <t>Judet Caras Severin: Caransebes iesire Balta Sarata, Caransebes Centru</t>
  </si>
  <si>
    <t xml:space="preserve">LES 20kV defect intre PT.6050-PT.6007; 
</t>
  </si>
  <si>
    <t xml:space="preserve">LES 20 CARANSEBES-BALTA SARATA RE -Declansat prin protectie homopolara    </t>
  </si>
  <si>
    <t>Statia BALTA SARATA 110/20/6KV</t>
  </si>
  <si>
    <t xml:space="preserve">In statia Victoria 110/20/20 kV ,T1 110/10kV  era in slp pentru lucrari RT iar B-10kV alimentate din alte surse MT conform scenariului DEDLTm;
Remediat:  - </t>
  </si>
  <si>
    <t>Judet Timis: Timisioara zona Girocului, Timisioara zona Lugojului, Timisioara zona Complex Studentesc Stadion, Timisioara zona Ciarda Rosie, Timisioara zona Plopi, Timisioara zona Fabric, Timisioara zona Soarelui, Timisioara zona Elisabetin</t>
  </si>
  <si>
    <t xml:space="preserve">LES 10 NR.34 A+B-DUMBRAVITA TM </t>
  </si>
  <si>
    <t xml:space="preserve">Statia VICTORIA 110/20/10 KV </t>
  </si>
  <si>
    <t xml:space="preserve"> Ramas fara tensiune statiile OTELU - ROSU 110/20KV  si RETEZAT 110/20 KV. 
Remediat:  - </t>
  </si>
  <si>
    <t>Judet Hunedoara: Rusca Montana, Glimboca, Bautar, Obreja, Maru, Marga, Ciresa-Mal, Caransebes Iesire Otelu Rosu, Otelu Rosu, Zavoi, Rau de Mori</t>
  </si>
  <si>
    <t>LEA 110 Retezat-CHE Clopotiva-  protectie de distanta</t>
  </si>
  <si>
    <t>Statia Baru Mare 220/110 kV - gestiune Transelectrica</t>
  </si>
  <si>
    <t xml:space="preserve"> Declansat T1 110kV in Statia BOCSA 110/20/6KV prin PMC 1 IT simultan cu declansarea LEA 20kV AVICOLA BERZOVIA-BOCSA RE ( PIF PT nou ). 
Remediat:  09.04.2024
</t>
  </si>
  <si>
    <t>Judet Caras: Bocsa Romana, Bocsa Vasiova, Bocsa Agro-Industrial, Berzovia, Ocna de Fier, Duleu-Valea Mare, Ramna, Bocsa Montana, Farliug</t>
  </si>
  <si>
    <t>Cutie terminala defecta</t>
  </si>
  <si>
    <t>LEA 20kV AVICOLA BERZOVIA-BOCSA RE-  protectie maximala de curent 1</t>
  </si>
  <si>
    <t>Statia BOCSA 110/20/6KV</t>
  </si>
  <si>
    <t xml:space="preserve">PO MIT Tm se afla in statie pentru retragerea din exploatare a T2 110/20kV pentru lucrari programate (functionare "mancanza" la lipsa tensiunii operative)
Remediat:  RSN dupa identificarea corecta a echipamentului.
</t>
  </si>
  <si>
    <t>Judet Timis: Timisoara Zona Elisabetin, Timisoara Zona Ciarda Rosie, Timisoara Zona Lugojului, Timisoara Zona Complex Studentesc Stadion, Timisoara Zona Fabric, Timisoara Zona Girocului, Timisoara Zona Soarelui, Timisoara Zona Centrala</t>
  </si>
  <si>
    <t>Identificare gresita echipament.</t>
  </si>
  <si>
    <t xml:space="preserve">T3 110/20kV </t>
  </si>
  <si>
    <t>Statia VICTORIA 110/20/10 KV</t>
  </si>
  <si>
    <t>Functionat automatizare in PT 6004. 
Remediat:  08.04.2024</t>
  </si>
  <si>
    <t>Judet Caras Severin: Caransebes Centru, Caransebes iesire Balta Sarata</t>
  </si>
  <si>
    <t>LES 20kV defect intre PT6023 si PT6080.</t>
  </si>
  <si>
    <t>LES 20 kV CARANSEBES-BALTA SARATA RE declansat protectie homopolara DIR 1.</t>
  </si>
  <si>
    <t>Judet Arad: Vladimirescu, Livada, Arad Micalaca, Arad Zona Industriala Est, Zimandu Nou</t>
  </si>
  <si>
    <t xml:space="preserve"> Defect autoizolat</t>
  </si>
  <si>
    <t>LEA 20 kV UZINA DE APA 2-FANTANELE AR- declansat protectie homopolara DIR 1.</t>
  </si>
  <si>
    <t>Statia FANTANELE 110/20KV</t>
  </si>
  <si>
    <t>Remediat:  S-a suntat regulatorul si s-a redat in exploatare Trafo 30.03.2024</t>
  </si>
  <si>
    <t>Judet Hunedoara: Orastioara de Sus, Orastie Zavoi, Geoagiu, Romos, Geoagiu Rural, Balsa, Orastie IMO, Beriu, Almasu de Mijloc.</t>
  </si>
  <si>
    <t>In statia 110/20kV Orastie - defect regulator de tensiune curent continuu.</t>
  </si>
  <si>
    <t xml:space="preserve">Trafo 1 110/20 kV </t>
  </si>
  <si>
    <t>Statia 110/20 kV Orastie</t>
  </si>
  <si>
    <t xml:space="preserve">Declansat LEA  2kV ORAS PANCOTA-PINCOTA AR si  LEA 20 kV FRUNZIS-CHISINEU CRIS AR la manevre depistare defect pe LEA 20 kV SICULA-PINCOTA AR
Remediat: 15.03.2024 </t>
  </si>
  <si>
    <t>Judet Arad: Cermei, Seleus, Sicula,Ineu, Pincota, Apateu, Misca Sate, Misca Centru, Chisineu-Cris, Craiva Centru, Sintea Mare</t>
  </si>
  <si>
    <t>Stalp nr 189/267 , rupt de terti (tractor), 3 izolatori rupti, afectat conductor</t>
  </si>
  <si>
    <t xml:space="preserve">LEA 20 kV SICULA-PINCOTA AR- declansat protectie homopolara dir.5 evol. </t>
  </si>
  <si>
    <t xml:space="preserve">Statia 110/20 kV PINCOTA </t>
  </si>
  <si>
    <t xml:space="preserve">Statia 110/20 kV Pecica PRELUATA PE MT-LUCRARI IT
Remediat:13.03.2024 </t>
  </si>
  <si>
    <t>Judet Arad: Pregu Mare, Semlac, Pecica</t>
  </si>
  <si>
    <t>Cordon de legatura 20 kV rupt la SS 4484</t>
  </si>
  <si>
    <t>LEA 20 kV PECICA-SEMLAC AR</t>
  </si>
  <si>
    <t>Statia 110/20 kV Pecica</t>
  </si>
  <si>
    <t>Remediat:  06.03.2024</t>
  </si>
  <si>
    <t>Judet Timis:Recas, Remetea Mare, Ghiroda, Recas rural, Bucovat</t>
  </si>
  <si>
    <t>Izolator  20kV  spart la stp. 89</t>
  </si>
  <si>
    <t>LEA 20 kV GHIRODA-PADUREA VERDE TM - functionat protectie maximala .crt.3</t>
  </si>
  <si>
    <t>Statia 110/20 kV Padurea Verde</t>
  </si>
  <si>
    <t xml:space="preserve">In timpu manevrelor de localizare defect pe LEA  20kV  Agronomie, a declansat LES 20 kV NR.11-BUCOVINA TM cu 8132 clienti
Remediat: 06.03.2024
</t>
  </si>
  <si>
    <t>Judet Timis:Timisoara Zona Aradului, Dumbravita</t>
  </si>
  <si>
    <t>Conductor 20kV rupt si cazut la pamant la stp.22</t>
  </si>
  <si>
    <t>LEA 20 kV AGRONOMIA-BUCOVINA TM - functionat protectie maximala .crt.3</t>
  </si>
  <si>
    <t>Statia 110/20 kV Bucovina</t>
  </si>
  <si>
    <t xml:space="preserve"> Cablu 6 kv intre st Vulcan si PA 3 Vulcan lovit de terti la sapaturi
Remediat: 21.02.2024</t>
  </si>
  <si>
    <t>Judet Hunedoara: Vulcan Rural, Vulcan Exterior, Lupeni, Petrosani Petrila, Aninoasa, Vulcan Interior</t>
  </si>
  <si>
    <r>
      <rPr>
        <b/>
        <sz val="11"/>
        <rFont val="Calibri"/>
        <family val="2"/>
        <scheme val="minor"/>
      </rPr>
      <t>Cauza principala</t>
    </r>
    <r>
      <rPr>
        <sz val="11"/>
        <rFont val="Calibri"/>
        <family val="2"/>
        <scheme val="minor"/>
      </rPr>
      <t xml:space="preserve">: Cablu 6 kV defect intre statia Vulcan si PA 3
</t>
    </r>
    <r>
      <rPr>
        <b/>
        <sz val="11"/>
        <rFont val="Calibri"/>
        <family val="2"/>
        <scheme val="minor"/>
      </rPr>
      <t xml:space="preserve">Cauza secundara: </t>
    </r>
    <r>
      <rPr>
        <sz val="11"/>
        <rFont val="Calibri"/>
        <family val="2"/>
        <scheme val="minor"/>
      </rPr>
      <t>declansare T2 110/6 kv in statia Vulcan prin pp bare 6kv la defect pe l/6 kv Vulcan-PA 3</t>
    </r>
  </si>
  <si>
    <t>LES 6 kV PA 3 VULCAN-VULCAN DV - functionat protectie homopolara dir.1</t>
  </si>
  <si>
    <t>Statia 110/20/6 kV Vulcan</t>
  </si>
  <si>
    <t>Remediat CTI in PT 3221 in data de 29.01.2024.</t>
  </si>
  <si>
    <t>Judet Arad: Arad Aurel Vlaicu, Arad Centru, Arad Faleza Sud.</t>
  </si>
  <si>
    <t>Cablu 20 kV defect intre PT 3221 si SS 3221.</t>
  </si>
  <si>
    <t>LEA 20 kV 17T-TEBA - functionat protectie homopolara dir.1</t>
  </si>
  <si>
    <t>Statia 110/20 kV TEBA</t>
  </si>
  <si>
    <t>Judet Hunedoara: Deva IRUM, Deva CFR, DEVA Exterior.</t>
  </si>
  <si>
    <t>LEA 20 kV PA 4 DACIA - functionat protectie maximala crt.3.</t>
  </si>
  <si>
    <t>Statia 110/20 kV DEVA CFR</t>
  </si>
  <si>
    <t>Remediat: 19.01.2024.</t>
  </si>
  <si>
    <t>Judet Timis: Ghiroda, Recas Rural, Remetea Mare, Recas, Bucovat.</t>
  </si>
  <si>
    <t>Defect cutii terminale in T 22270 si la stalp 12/C.</t>
  </si>
  <si>
    <t>LEA 20 kV GHIRODA - functionat protectie maximala crt.3</t>
  </si>
  <si>
    <t>Statia 110/20 kV PADUREA VERDE</t>
  </si>
  <si>
    <t>Remediat: 14.01.2024</t>
  </si>
  <si>
    <t>Judet Caras-Severin: Berliste, Clina, Socol, Varadia, Carbunari, Sasca Montana, Goruia, Comoraste, Latunas-Jamu Mare, Ticvaniu Mare, Vrani, Naidas, Oravita Rural, Ciuchici, Oravita Veche,Gradinari, Oravita Blocuri, Racasdia, Pojejena, Ciclova Romana, Ciclova Montana.</t>
  </si>
  <si>
    <t>Releu aferent DASf+U defect.</t>
  </si>
  <si>
    <t>Declansat Trafo 1 110/20 kV + CL 20 kV in statia 110/20 kV Oravita</t>
  </si>
  <si>
    <t>Statia 110/20 kV ORAVITA</t>
  </si>
  <si>
    <t>In data de 14.01.2024 s-a retras din exploatare CL-20kV pentru verificari si s-a remediat I-20kV aferent CL-20kV.</t>
  </si>
  <si>
    <t>Judet Caras-Severin: Oravita Blocuri, Ciclova Romana, Sasca Montana, Oravita Rural, Berliste, Vrani, Ciuchici, Varadia, Carbunari, Ciclova Montana, Racasdia.</t>
  </si>
  <si>
    <t xml:space="preserve"> I-20kV aferent CL-20kV - defect.</t>
  </si>
  <si>
    <t>Declansat CL 20 kV in statia 110/20 kV Oravita</t>
  </si>
  <si>
    <t>Ramas fara tensiune statiile Gataia si Deta. Remediat si revenit la schema normala: 12.01.2024</t>
  </si>
  <si>
    <t>Judet Caras-Severin: Voiteg, Sipet, Deta, Jamu Mare, Vermes, Birda, Gataia rural, Tormac, Fizes-Ghertenis, Opatita, Moravita, Maureni, Gataia, Berzovia, Nichidorf, Banloc, Livezile, Ciacova rural, Ghilad, Jebel, Denta.</t>
  </si>
  <si>
    <t>1 Izolator SI rupt la stalpul 15 spre 16, conductor faza "T" rupt si cazut la pamant.</t>
  </si>
  <si>
    <t>LEA 110 kV BOCSA - GATAIA - functionat protectia de distanta.</t>
  </si>
  <si>
    <t>Statia 110/20 kV GATAIA  Statia 110/20 kV DETA</t>
  </si>
  <si>
    <t>RSN dupa ce s-a indepartat animalul mort. Remediat: 06.01.2024</t>
  </si>
  <si>
    <t>Judet Caras Severin: Moldova Veche-Macesti, Moldova Noua, Moldova Noua Blocuri, Coronini, Pojejena, Moldovita, Garnic.</t>
  </si>
  <si>
    <t xml:space="preserve">Sobolan in cel.20kV aferent Trafo 3 </t>
  </si>
  <si>
    <t>TRAFO 3 110/20 kV - functionat protectia maximala crt.1 IT</t>
  </si>
  <si>
    <t>Statia 110/20/6 kV MOLDOVA NOUA</t>
  </si>
  <si>
    <t>Remediat: 04.01.2024</t>
  </si>
  <si>
    <t>Judet Arad: Livada, Arad Aurel Vlaicu, Zimandu Nou, Horia, Arad Gradiste.</t>
  </si>
  <si>
    <t>CTE defecta la SS 3687.</t>
  </si>
  <si>
    <t>LEA 20 kV HORIA - functionat protectia homopolara dir.4 interm.</t>
  </si>
  <si>
    <t>Judet Timis: Mosnita Noua.</t>
  </si>
  <si>
    <t>Cablu 20 kV defect intre T12244 si T22381.</t>
  </si>
  <si>
    <t>LES 20 kV nr.11 - functionat protectia maximala crt.3</t>
  </si>
  <si>
    <t>Statia 110/20 kV VENUS</t>
  </si>
  <si>
    <t>Remediat: In data de 28.12.2024 s-a efectuat revizie si s-au inlocuit  4 buc izolatori la IO 20kV Dorobantu 2.</t>
  </si>
  <si>
    <t>Judet Calarasi: Luica, Oltenita Zona Industriala Port, Oltenita Zona Nord Strada Marasesti, Spantov, Manastirea, Ulmeni, Chiselet, Oltenita Zona Sud Strada Marasesti</t>
  </si>
  <si>
    <t>S-a gasit animal in celula 20kV Dorobantu 2.</t>
  </si>
  <si>
    <t>Trafo 2 – 110/20 kV-  declansat prin protectie maximala curent IT tr 1</t>
  </si>
  <si>
    <t xml:space="preserve">Statia 110/20 KV OLTENITA SUD </t>
  </si>
  <si>
    <t>Calarasi</t>
  </si>
  <si>
    <t>Cod Portocaliu- intensificari puternice ale vantului.
Remediat: In data de 30.12.2024 s-au efectuat verificari si masuratori la elementele din celula si bara, s-a efectuat tratarea barei cu vasilina siliconica.</t>
  </si>
  <si>
    <t>Judet Constanta: Harsova, Pantelimon, Ciobanu, Horia Constanta, Vulturu, Garliciu, Ghindaresti, Crucea, Topalu, Saraiu</t>
  </si>
  <si>
    <t>In celula L.20 kV 6505 s-au depistat urme de fum pe izolatori.</t>
  </si>
  <si>
    <t xml:space="preserve">Statia 110/20 KV HARSOVA </t>
  </si>
  <si>
    <t>Constanta</t>
  </si>
  <si>
    <t>Cod Portocaliu- intensificări puternice ale vântului
Remediat: 25.12.2024</t>
  </si>
  <si>
    <t>Judet Ialomita: Cosereni, Boranesti, Axintele, Barbatescu, Movilita, Condeesti, Barcanesti, Sintesti</t>
  </si>
  <si>
    <t xml:space="preserve">Doi izolatori 20 kV defecti- Izolator varfar cazut pe consola la stalp 15 dupa RAT 35018 si izolator iesit din suport la stalpul din fata IMS 5308 </t>
  </si>
  <si>
    <t xml:space="preserve">LEA 20 kV COSERENI-MOVILITA SL  - declansat prin protectie maximala de curent </t>
  </si>
  <si>
    <t xml:space="preserve">Statia 110/20 KV MOVILITA </t>
  </si>
  <si>
    <t>Ialomita</t>
  </si>
  <si>
    <t>In data de 23.12.2024 s-a efectuat revizie tehnica la mecanismul de actionare IO 20kV 5721.</t>
  </si>
  <si>
    <t>Judet Constanta: Medgidia Sud, Medgidia Nord</t>
  </si>
  <si>
    <t>Cauza primara: defect pe L20kV 5721
Cauza asociata: refuz declansare IO 20kV 5721, protectiile au functionat.</t>
  </si>
  <si>
    <t>Trafo1-110/20kV - declansat prin protectie homopolara de tensiune a RTN (rezerva protectie linie)</t>
  </si>
  <si>
    <t xml:space="preserve">Statia 110/20/6KV MEDGIDIA-1 </t>
  </si>
  <si>
    <t>Inlocuire celula trafo PT619
Remediat: 19.12.2024</t>
  </si>
  <si>
    <t>Judet Constanta: Agigea, Constanta Abator-Faleza Sud, Cumpana</t>
  </si>
  <si>
    <t>CELULA TRAFO 20 kV LOCAL DIN PT 619 DEFECTA</t>
  </si>
  <si>
    <t>LES+LEA 20 kV 0724- PETROL SUD CT  - declansat prin protectie homopolara</t>
  </si>
  <si>
    <t xml:space="preserve">Statia 110/20/6 KV PETROL SUD </t>
  </si>
  <si>
    <t>Remediat: 28.11.2024</t>
  </si>
  <si>
    <t>Judet Calarasi: Lehliu Sat, Lehliu Gara, Vlad Tepes, Dor Marunt, Lupsanu, Lehliu-Gara Zona Sate</t>
  </si>
  <si>
    <t>Sarma in retea la stalpul 25 in aval de ST 1676</t>
  </si>
  <si>
    <t>LEA 20 kV MIHAI VITEAZU-VLAD TEPES CL  - declansat prin protectie homopolara</t>
  </si>
  <si>
    <t xml:space="preserve">Statia 110/20 KV VLAD TEPES </t>
  </si>
  <si>
    <t>Au fost afectate statia 110/20 kV Nicolae Balcescu si Statia 110/20/6 kV Galbiori
Remediat: -</t>
  </si>
  <si>
    <t>Judet Constanta: Dropia-Tortomanu, Nicolae Balcescu Constanta, Kogalniceanu Constanta, Tirgusor, Crucea, Seimenii Mari-Seimeni, Pantelimon, Silistea</t>
  </si>
  <si>
    <t>LEA 110kV BALCESCU-CUZA VODA - declansat prin protectie maximala de curent</t>
  </si>
  <si>
    <t xml:space="preserve">Statia 110/6 KV MEDGIDIA NORD </t>
  </si>
  <si>
    <t xml:space="preserve"> Cod Portocaliu de ploaie si vant
Remediat: 10.11.2024
</t>
  </si>
  <si>
    <t>Judet Calarasi: Manastirea, Chiselet, Spantov, Ulmeni</t>
  </si>
  <si>
    <t>Izolator 20 kV spart la stalp 53 in statie si sarma in retea</t>
  </si>
  <si>
    <t>LEA 20 kV AVICOLA-DOROBANTU CL  - declansat prin protectie maximala de curent urmat de protectie homopolara</t>
  </si>
  <si>
    <t xml:space="preserve">Statia 110/20/6 KV DOROBANTU </t>
  </si>
  <si>
    <t>Judet Ialomita: Barbulesti, Slatioarele, Patru Frati, Fierbinti - Targ, Malu Rosu, Moldoveni, Dridu-Snagov, Nenisori, Armasesti, Dridu, Jilavele</t>
  </si>
  <si>
    <t>Corp strain la SPTA 5259 (instalatie client- animal mort)</t>
  </si>
  <si>
    <t>LEA 20 kV FIERBINTI 1-URZICENI SL - declansat prin protectie homopolara</t>
  </si>
  <si>
    <t xml:space="preserve">Statia 110/20 KV URZICENI </t>
  </si>
  <si>
    <t>Defect in instalatia clientului
Remediat: 10.10.2024</t>
  </si>
  <si>
    <t>Judet Constanta: Navodari, Kogalniceanu Constanta, Lumina</t>
  </si>
  <si>
    <t>Conductoare 20 kV rupte si cazute la pamant pe derivatia SD 2201 (instalatie client)</t>
  </si>
  <si>
    <t>LES 20 kV 5300- NAVODARI CT - declansat prin protectie homopolara</t>
  </si>
  <si>
    <t xml:space="preserve">Statia 110/20 KV NAVODARI </t>
  </si>
  <si>
    <t>Remediat: In data 08.10.2024 s-a inlocuit intrerupator 20 kV la cel. L 20 kV 6500</t>
  </si>
  <si>
    <t>Judet Constanta: Ghindaresti, Saraiu, Harsova, Horia Constanta, Topalu, Ciobanu, Crucea, Pantelimon, Garliciu, Vulturu</t>
  </si>
  <si>
    <t>Cauza primara: defect pe L20kV 6500
Cauza asociata: Refuz declansare intrerupator 20 kV la cel. L 20 kV 6500, cu expandare ulei</t>
  </si>
  <si>
    <t>Trafo 2 110/20 kV - declansat prin protectie maximala curent IT tr 1</t>
  </si>
  <si>
    <t>Cod Portocaliu Fenomene avertizate: Vijelie puternică, viteza vântului la rafală de 70…80 km/h, frecvente descărcări electrice, grindină.
Remediat: 05.10.2024</t>
  </si>
  <si>
    <t>Judet Tulcea: Luncavita, Macin, Grindu, Jijila, Vacareni</t>
  </si>
  <si>
    <t>Izolator 20 kV spart la stalpul 133</t>
  </si>
  <si>
    <t>LEA 20 kV 9903- MACIN TL  - declansat prin protectie homopolara</t>
  </si>
  <si>
    <t xml:space="preserve">Statia 110/20 KV MACIN </t>
  </si>
  <si>
    <t>Tulcea</t>
  </si>
  <si>
    <t xml:space="preserve">
Remediat: 03.10.2024</t>
  </si>
  <si>
    <t>Judet Ialomita: Slatioarele, Nenisori, Patru Frati, Dridu-Snagov, Armasesti, Dridu, Fierbinti - Targ, Moldoveni, Malu Rosu, Barbulesti, Jilavele</t>
  </si>
  <si>
    <t xml:space="preserve">Cauza Primara: Sarma in retea 
Cauza asociata: Conductor 20 kV rupt la salp 21 dupa IMS 55003 </t>
  </si>
  <si>
    <t>LEA 20 kV  FIERBINTI 1-URZICENI SL - declansat prin protectie maximala de curent</t>
  </si>
  <si>
    <t>Cod Portocaliu- Furtuni. LEA 20 kV LEHLIU GARA-LEHLIU CL  a fost deconectata si a refuzat conectarea.
Remediat:  02.10.2024</t>
  </si>
  <si>
    <t xml:space="preserve">Judet Calarasi: Lehliu Gara, Lehliu Sat, Dor Marunt, Lehliu-Gara Zona Sate </t>
  </si>
  <si>
    <t>Intrerupator 20 kV defect in statie</t>
  </si>
  <si>
    <t xml:space="preserve">LEA 20 kV LEHLIU GARA-LEHLIU CL  </t>
  </si>
  <si>
    <t xml:space="preserve">Statia 110/20 KV LEHLIU </t>
  </si>
  <si>
    <t>Cod Rosu- Furtuni
Remediat: In data de 10.10.2024 s-a inlocuit TC 110 kC faza "T" explodat la Celula L110 kV C1 Harsova Oras.</t>
  </si>
  <si>
    <t xml:space="preserve">Judet Constanta: Ghindaresti, Garliciu, Topalu, Crucea, Vulturu, Horia Constanta, Saraiu, Pantelimon, Harsova, Ciobanu </t>
  </si>
  <si>
    <r>
      <rPr>
        <sz val="11"/>
        <rFont val="Calibri"/>
        <family val="2"/>
        <charset val="238"/>
        <scheme val="minor"/>
      </rPr>
      <t>TC 110kV faza "T" explodat-</t>
    </r>
    <r>
      <rPr>
        <sz val="11"/>
        <rFont val="Calibri"/>
        <family val="2"/>
        <scheme val="minor"/>
      </rPr>
      <t xml:space="preserve"> LEA 110kV Harsova Oras in statia 110/20 kV Harsova</t>
    </r>
  </si>
  <si>
    <t>LEA 110kV SILISTEA
CTV 110 kV
LEA 110 kV TOPALU 
LEA 110 kV C1 Harsova Oras - Declanseaza prin protectie de distanta</t>
  </si>
  <si>
    <t>S-a inlocuit izolator trecere 110kV faza "R" la LEA 110kV Petrol Sud in data de 21.10.2024.
Remediat: S-a inlocuit izolator trecere 110kV faza "R" la LEA 110kV Petrol Sud in data de 21.10.2024.</t>
  </si>
  <si>
    <t>Judet Constanta: Agigea, Cumpana, Constanta Abator-Faleza Sud, Eforie Nord-Eforie Sud, Constanta Zona Industriala Palas-Km 4-5, Tuzla</t>
  </si>
  <si>
    <t>Izolator trecere defect- defect in statia CET Palas</t>
  </si>
  <si>
    <t>LEA 110kV PETROL SUD - Declanseaza prin protectie de distanta</t>
  </si>
  <si>
    <t>CMD-intensificări ale vântului și averse însemnate cantitativ. Declansarea Trafo 110/20 kV , din statia 110/20 kV Cobadin este asociata cu declansarea LEA 20 KV 6301 CIOCARLIA- COBADIN CT, unde a fost identificat elementul defect.
Remediat: S-a inlocuit izolator tip ISNS 20kV spart pe derivatia Tariverde de pe LEA 20kV 6301 in 20.09.2024.</t>
  </si>
  <si>
    <t>Judet Constanta: Independenta, Chirnogeni C2, Cobadin, Deleni, Mereni, Ciocarlia De Jos, Cerchezu C2, Adamclisi, Negru-Voda C2, Dumbraveni C2, Pestera</t>
  </si>
  <si>
    <t>Cauza primara: Defect pe LEA 20kV 6301, izolator tip ISNS 20kV spart.
Cauza asociata: Refuz declansare L20kV 6301 insotita de declansarea Trafo 2 - 110/20kV.</t>
  </si>
  <si>
    <t>TR 2 110/20 kV  - Declanseaza prin protectie maximala curent IT tr 1</t>
  </si>
  <si>
    <t xml:space="preserve">Statia 110/20 KV COBADIN </t>
  </si>
  <si>
    <t>Remediat: 24.09.2024</t>
  </si>
  <si>
    <t>Judet Tulcea: Tulcea Zona Industriala Vest, Tulcea Zona Sud Mircea Voda - Mahmudiei, Tulcea Zona Sud Vest Taberei - Mircea Voda</t>
  </si>
  <si>
    <t>Cablu 20 kV defect pe L115.02 intre PT-80 si PT-109</t>
  </si>
  <si>
    <t xml:space="preserve">LES 20 KV 9112- TULCEA ORAS TL 
LES 20 kV 9116- TULCEA ORAS TL  
LES 20 kV 9117- TULCEA ORAS TL  - Declanseaza simultan </t>
  </si>
  <si>
    <t xml:space="preserve">Statia 110/20 KV TULCEA ORAS </t>
  </si>
  <si>
    <t>Remediat: 17.09.2024, CO 530 Remediat CTI defecta in celula intrare in PCZ 5009</t>
  </si>
  <si>
    <t xml:space="preserve">Judet Ialomita: Nenisori, Patru Frati, Jilavele, Dridu-Snagov, Moldoveni, Dridu, Barbulesti, Malu Rosu, Armasesti, Slatioarele, Fierbinti - Targ
</t>
  </si>
  <si>
    <t>CTI 20 KV defecta  in PT 5009</t>
  </si>
  <si>
    <t xml:space="preserve">LEA 20 kV FIERBINTI 1-URZICENI SL  -  declansat protectie homopolara </t>
  </si>
  <si>
    <t xml:space="preserve">Judet Calarasi: Budesti, Radovanu, Mitreni, Cascioarele, Chirnogi, Plataresti, Oltenita Zona Nord Strada Marasesti
</t>
  </si>
  <si>
    <t>Obiect strain in retea - sarma</t>
  </si>
  <si>
    <t xml:space="preserve">LEA 20 kV DUNARICA 1-OLTENITA NORD CL -  declansat protectie maximala curent </t>
  </si>
  <si>
    <t xml:space="preserve">Statia 110/20 KV OLTENITA NORD </t>
  </si>
  <si>
    <t xml:space="preserve">Judet Calarasi: Cascioarele, Oltenita Zona Nord Strada Marasesti, Radovanu, Chirnogi, Mitreni, Budesti, Plataresti
</t>
  </si>
  <si>
    <t>Cod Portocaliu: Averse torențiale.
Intrerupatorul IO 20kV vechi a fost planificat pentru inlocuire.
Remediat: In data de 11.09.2024 s-a efectuat revizie tehnica la IO 20kV aferent LEA 20kV 1705.</t>
  </si>
  <si>
    <t xml:space="preserve">Judet Constanta: Comana C2, Mereni, Albesti Constanta C2, Negru-Voda C2, Topraisar, Chirnogeni C2, Amzacea C2
</t>
  </si>
  <si>
    <t>Cauza primara: Defect trecator pe LEA 20kV 1705 cu functionare de prot max crt 2 si 3, in zona furtuna cu descarcari electrice.
Cauza asociata: Refuz de declansare intrerupator L20kV 1705</t>
  </si>
  <si>
    <t xml:space="preserve">Trafo 1 110/20 kV- declansat protectie maximala curent </t>
  </si>
  <si>
    <t xml:space="preserve">Statia 110/20 KV TATARU </t>
  </si>
  <si>
    <t xml:space="preserve"> Declansat concomitent si LES 20 kV 0621- ABATOR CT 
Remediat: S-a remediat cablu 20kV defect intre PT500-PT515 in data de 13.09.2024.</t>
  </si>
  <si>
    <t xml:space="preserve">Judet Constanta: Constanta-Bulevardul Tomis-Centru, Constanta Zona Industriala Palas-Km 4-5, Constanta-Gara-Petrol, Constanta Abator-Faleza Sud
</t>
  </si>
  <si>
    <t>Cablu 20 kV defect intre PT500-PT515 - LES 20 kV 0621 - lovit de terti</t>
  </si>
  <si>
    <t>Trafo 1 110/20 kV- declansat protectie maximala curent IT</t>
  </si>
  <si>
    <t xml:space="preserve">Statia 110/20/10 KV ABATOR </t>
  </si>
  <si>
    <t>Cod Portocaliu - averse torențiale.
Remediat: -</t>
  </si>
  <si>
    <t xml:space="preserve">Judet Constanta: Baneasa, Ion Corvin, Ostrov, Adamclisi, Dobromir Vale-Dobromir, Lipnita, Oltina
</t>
  </si>
  <si>
    <t>Defect trecator - furtuna cu descarcari electrice.</t>
  </si>
  <si>
    <t>TRAFO 1 110/20 kV  - declansat protectie diferentiala a trafo</t>
  </si>
  <si>
    <t xml:space="preserve">Statia 110/20 KV BANEASA </t>
  </si>
  <si>
    <t>Remediat: 18.08.2024</t>
  </si>
  <si>
    <t xml:space="preserve">Judet Tulcea: Tulcea Zona Sud Mircea Voda - Mahmudiei, Tulcea Zona Sud Vest Taberei - Mircea Voda
</t>
  </si>
  <si>
    <t xml:space="preserve">Cablu 20 kV defect pe L115.02 INTRE PT-80 SI PT-109.
</t>
  </si>
  <si>
    <t>LES 20 kV 9116- TULCEA ORAS TL - declansat protectie homopolara</t>
  </si>
  <si>
    <t>Remediat: S-a refacut bucla homopolara intrerupta la cel. LES 20 kV 0331 in data de 16.08.2024</t>
  </si>
  <si>
    <t xml:space="preserve">Judet Constanta: Constanta-Bulevardul Mamaia, Constanta-Bulevardul Tomis-Centru, Constanta-Zona Coiciu
</t>
  </si>
  <si>
    <t>Cauza primara: defect in reteaua L20kV 0331
Cauza asociata: Refuz actionare protectii la cel 20kV 0331</t>
  </si>
  <si>
    <t>TRAFO 2 110/20 kV   -declansat prin protectie de homopolara</t>
  </si>
  <si>
    <t>Statia 110/20/10 KV CENTRU I</t>
  </si>
  <si>
    <t>Au ramas fara tensiune statiile N. Balcescu, Galbiori, CEE N. Balcescu si CEE Mireasa.
Remediat: In data de 12.08.2024 s-a efectuat control integral pe linie, s-au depistat doar pasari cazute la baza stalpului.</t>
  </si>
  <si>
    <t xml:space="preserve">Judet Constanta: Dropia-Tortomanu, Nicolae Balcescu Constanta, Kogalniceanu Constanta, Tirgusor, Crucea, Silistea, Pantelimon, Tirgusor, Nicolae Balcescu Constanta, Seimenii Mari-Seimeni
</t>
  </si>
  <si>
    <t>Defect trecator - contact cu pasari</t>
  </si>
  <si>
    <t>LEA 110kV MEDGIDIA NORD-CUZA VODA  -declansat prin protectie de distanta</t>
  </si>
  <si>
    <t xml:space="preserve">Statia 110/20 KV NICOLAE BALCESCU </t>
  </si>
  <si>
    <t>Remediat: 11.08.2024</t>
  </si>
  <si>
    <t xml:space="preserve">Judet Constanta: Cumpana, Constanta Abator-Faleza Sud, Agigea  
</t>
  </si>
  <si>
    <t xml:space="preserve">Cablu 20 kV defect intre PT 814 si PT 992 </t>
  </si>
  <si>
    <t>LEA 20 kV 0724- PETROL SUD CT   -declansat prin protectie homopolara</t>
  </si>
  <si>
    <t>Remediat: S-a indepartat sobolan din cel L 20 kV Interconexiuni si s-a refacut izolatia celulei in data de 10.08.2024</t>
  </si>
  <si>
    <t xml:space="preserve">Judet Calarasi: Ulmeni, Oltenita Zona Sud Strada Marasesti, Oltenita Zona Industriala Port, Luica, Chiselet, Spantov, Oltenita Zona Nord Strada Marasesti
</t>
  </si>
  <si>
    <t>Corp strain-animal in celula 20kV Interconexiuni</t>
  </si>
  <si>
    <t>TRAFO 2 110/20 kV   -declansat prin protectie maximala de curent IT</t>
  </si>
  <si>
    <t>Defect trecator
 In statia 110/20 KV Nicolae Balcescu  a fost RAR-R pe L 110 kV Nicolae Balcescu si a declansat L 110 kV Medgidia Nord. Au ramas fara tensiune statiile N. Balcescu, Galbiori, CEE N. Balcescu si CEE Mireasa.</t>
  </si>
  <si>
    <t xml:space="preserve">Judet Constanta: Crucea, Silistea, Seimenii Mari-Seimeni, Tirgusor, Pantelimon, Nicolae Balcescu Constanta, Dropia-Tortomanu, Kogalniceanu Constanta
</t>
  </si>
  <si>
    <t>LEA 110 kV MEDGIDIA NORD-CUZA VODA   -declansat prin protectie  de distanta</t>
  </si>
  <si>
    <t xml:space="preserve">Statia 110/20/6KV  GALBIORI
Statia 110/20 KV NICOLAE BALCESCU </t>
  </si>
  <si>
    <t xml:space="preserve"> Furtună - cod rosu in zona
Remediat: S-a verificat releul Buchholz si s-a aerisit transformatorul.
S-a inlocuit izolator tip ISNS spart la st. 6 dupa S 2581R pe LEA 20kV Curcani in data 06.08.2024.</t>
  </si>
  <si>
    <t xml:space="preserve">Judet Calarasi: Plataresti, Fundeni, Soldanu, Frumusani Popas, Mitreni, Vasilati, Nana, Frumusani Mihalin, Luica, Radovanu, Budesti Sate, Budesti
</t>
  </si>
  <si>
    <t xml:space="preserve">Cauza primara: Defecte homopolare rezistive simultane pe  L20kV Bucuresti si L20kV Curcani, s-a gasit izolator tip ISNS spart la st. 6 dupa S 2581R pe LEA 20kV Curcani.
Cauza asociata: Declansare prin protectie Buchholz a Trafo 2 - 110/20kV, barbotaj ulei. </t>
  </si>
  <si>
    <t>TRAFO 2 110/20 kV  -declansat prin protectie de gaze</t>
  </si>
  <si>
    <t>Statia 110/20 KV BUDESTI</t>
  </si>
  <si>
    <t>Inlocuire trafo 100kva cu trafo 25kva
Remediat: 14.08.2024</t>
  </si>
  <si>
    <t xml:space="preserve">Judet Tulcea: Luncavita, Grindu, Macin, Vacareni, Jijila
</t>
  </si>
  <si>
    <t>TR 100 kVA la PT 348 defect-PT Client</t>
  </si>
  <si>
    <t>LEA 20 kV 9903- MACIN TL  -declansat prin protectie homopolara</t>
  </si>
  <si>
    <t>Statia 110/20 KV MACIN</t>
  </si>
  <si>
    <t xml:space="preserve">Remediat: S-a inlocuit releul DV 901 din Cel. 20kV 1704, in 28.07.2024 si efectuat verificari circuite secundare si la L.20kV si Trafo 1 - 110/20kV. </t>
  </si>
  <si>
    <t xml:space="preserve">Judet Constanta: Topraisar, Albesti Constanta C2, Amzacea C2, Mereni, Chirnogeni C2, Comana C2, Negru-Voda C2, Negru-Voda Rural
</t>
  </si>
  <si>
    <t>Cauza primara: Defect  pe LEA 20 kV 1704
Cauza asociata: refuz declansare intrerupator 20kV retrofit VID de la cel. LEA 20 kV 1704 din St. Tataru, releu DV 901 defect.</t>
  </si>
  <si>
    <t>TRAFO 1 110/20 kV   -declansat prin protectie maximala curent MT</t>
  </si>
  <si>
    <t>Remediat: 27.07.2024</t>
  </si>
  <si>
    <t xml:space="preserve">Judet Constanta: Navodari
</t>
  </si>
  <si>
    <t>Cablu 20 kV defect intre PT 1294 - PT 2056</t>
  </si>
  <si>
    <t>LES 20 kV 5300- NAVODARI CT   -declansat prin protectie homopolara</t>
  </si>
  <si>
    <t>Remediat: 26.07.2024</t>
  </si>
  <si>
    <t>Cablu 20 kV defect la plecare din PA Tasaul la PTA 2056</t>
  </si>
  <si>
    <t>COD PORTOCALIU Vijelie puternică.
 LEA 20 kV Stefanesti a declansat la ora 21:08:00, Trafo 2 110/20 kV in statia Lehliu a declansat la probarea liniei.
Remediat: S-au remediat conductoarele active rupte de la iesire si la intrare din SPT 1511 pe LEA 20kV Stefanesti - 22.07.2024</t>
  </si>
  <si>
    <t xml:space="preserve">Judet Calarasi: Lehliu-Gara Zona Sate, Dor Marunt, Lehliu Gara, Lehliu Sat, Nicolae Balcescu Calarasi, Ileana, Lehliu Sat
</t>
  </si>
  <si>
    <t xml:space="preserve">Cauza primara: Conductor activ rupt la iesire si la intrare din SPT 1511 pe LEA 20kV Stefanesti.
Cauza asociata: Declansare prin protectie Buchholz a Trafo 2 - 110/20kV, barbotaj ulei. </t>
  </si>
  <si>
    <t>TRAFO 2 110/20 kV -  declansat prin protectie de gaze</t>
  </si>
  <si>
    <t>Statia 110/20 KV  LEHLIU</t>
  </si>
  <si>
    <t>Remediat: In data de 24.07.2024, s-a inlocuit IO 20 kV cu I 20 kV VID retrofit, s-au efectuat probe, normal.</t>
  </si>
  <si>
    <t xml:space="preserve">Judet Constanta: Negru-Voda C2, Comana C2, Albesti Constanta C2, Mereni, Chirnogeni C2, Negru-Voda Rural, Topraisar, Amzacea C2
</t>
  </si>
  <si>
    <t>Cauza primara: Defect  pe LEA 20 kV 1704
Cauza asociata: refuz declansare IO 20kV de la cel. LEA 20 kV 1704 din St. Tataru (vechime si actionare imprecisa intrerupator);</t>
  </si>
  <si>
    <t>TRAFO 1 110/20 kV  - declansat prin protectie homopolara de tensiune</t>
  </si>
  <si>
    <t>Statia 110/20 KV TATARU</t>
  </si>
  <si>
    <t>Cod Rosu: val de căldură intens și persistent, caniculă, disconfort termic deosebit de accentuat
 In data de 24.07.2024, s-a inlocuit IO 20 kV cu I 20 kV VID retrofit, s-au efectuat probe, normal.</t>
  </si>
  <si>
    <t xml:space="preserve">Judet Constanta: Chirnogeni C2, Topraisar, Negru-Voda C2, Negru-Voda Rural, Albesti Constanta C2, Comana C2, Mereni, Amzacea C2
</t>
  </si>
  <si>
    <t xml:space="preserve"> La control gasit izolatorii de trecere CL B-D 6kV conturnati spre Bara B 6kV in urma patrunderii unei pasari care s-a electrocutat in dreptul celulei.
Remediat: S-a indepartat pasarea carbonizata si s-au inlocuit izolatorii, 6 buc, de la CL D-B 6kV - 11.07.2024.</t>
  </si>
  <si>
    <t xml:space="preserve">Judet Constanta: Medgidia Nord, Castelu, Cuza-Voda, Medgidia Sud
</t>
  </si>
  <si>
    <t>Corp strain in zona barei - pasare</t>
  </si>
  <si>
    <t>TRAFO 2 110/6 kV   - declansat prin protectie maximala curent IT tr 1</t>
  </si>
  <si>
    <t>Statia 110/6 KV  MEDGIDIA NORD</t>
  </si>
  <si>
    <t xml:space="preserve"> Pasare in retea
Remediat:   09.07.2024, CO 398  Inlocuit izolator la stalp nr 28</t>
  </si>
  <si>
    <t xml:space="preserve">Judet Ialomita: Malu Rosu, Nenisori, Slatioarele, Armasesti, Jilavele, Dridu-Snagov, Dridu, Moldoveni, Barbulesti, Patru Frati, Fierbinti - Targ
</t>
  </si>
  <si>
    <t>Izolator 20 kV spart si conductor pe consola la stalp nr 28 derivatie Moldoveni, dupa IMS 55003/PT 5500</t>
  </si>
  <si>
    <t>Statia 110/20 KV URZICENI</t>
  </si>
  <si>
    <t>Remediat:  S-au efectuat verificari in circuite secundare si probe functionale, s-a inlocuit DV 920 de la Trafo 2 - 110/20kV - 11.07.2024.</t>
  </si>
  <si>
    <t xml:space="preserve">Judet Constanta: Techirghiol, Topraisar C2, Eforie Nord-Eforie Sud, Mangalia, Amzacea C2, Costinesti, Tuzla, Agigea
</t>
  </si>
  <si>
    <t xml:space="preserve">Defect in circuitele secundare trafo </t>
  </si>
  <si>
    <t>TRAFO 2 110/20 kV - Fara semnalizari de la protectii - deconectare locala ASN</t>
  </si>
  <si>
    <t>Statia 110/20/10 KV  EFORIE NORD</t>
  </si>
  <si>
    <t>Remediat:
 06.07.2024 - remediat CTI defecta in PT262 
                     18.07.2024 - remediat cablu 20 kV PT164-PT109</t>
  </si>
  <si>
    <t xml:space="preserve">Cablu 20 kV defect intre PT 164-PT 109 + CTI defecta in  PT 262
</t>
  </si>
  <si>
    <t xml:space="preserve">LES 20 kV 9116- TULCEA ORAS TL </t>
  </si>
  <si>
    <t>Remediat: 12.07.2024</t>
  </si>
  <si>
    <t xml:space="preserve">Judet Tulcea: Tulcea Zona Sud Vest Taberei - Mircea Voda, Tulcea Zona Sud Mircea Voda - Mahmudiei
</t>
  </si>
  <si>
    <t xml:space="preserve">Cablu 20 kV defect intre PT 189-PT 212
</t>
  </si>
  <si>
    <t>LES 20 kV 9116- TULCEA ORAS TL</t>
  </si>
  <si>
    <t>Remediat: Acordare bobina de stingere si verificare circuite secundare de la L.20kV 4205  in data de 03.07.2024</t>
  </si>
  <si>
    <t xml:space="preserve">Judet Constanta: Baraganu, Murfatlar, Valu Lui Traian, Medgidia Sud, Ciocarlia De Jos, Poarta Alba, Topraisar, Agigea
</t>
  </si>
  <si>
    <t xml:space="preserve">Cauza primara: defect cablu pe L20kV 4205
Cauza asociata : neselectivitatea protectiei homopolare L20kV 4205
</t>
  </si>
  <si>
    <t>TRAFO 2 110/20 kV  - declansat prin protectie homopolara de tensiune</t>
  </si>
  <si>
    <t xml:space="preserve">Statia 110/20 KV BASARABI </t>
  </si>
  <si>
    <t>Defect disparut in timpul manevrelor TLC</t>
  </si>
  <si>
    <t>Judet Calarasi: Lehliu-Gara Zona Sate, Lehliu Sat, Lehliu Gara, Dor Marunt</t>
  </si>
  <si>
    <t>LEA 20 kV LEHLIU GARA-LEHLIU CL - declansat prin protectie homopolara</t>
  </si>
  <si>
    <t>Remediat: S-au inlocuit I 6kV, 2xTC 6kV si izolatia din celula 6kV 5801, inlocuire releu clasic protectie cu DV 901- in data de 03.07.2024</t>
  </si>
  <si>
    <t>Defect in cel 6kV 5801-defect pe bara</t>
  </si>
  <si>
    <t>Remediat: 30.06.2024, CO 359   Remediat  strap reteazat in ax la stalp 296</t>
  </si>
  <si>
    <t xml:space="preserve">Judet Ialomita: Dridu, Armasesti, Dridu-Snagov, Barbulesti, Patru Frati, Slatioarele, Moldoveni, Jilavele, Malu Rosu, Nenisori
</t>
  </si>
  <si>
    <r>
      <t>Pasa</t>
    </r>
    <r>
      <rPr>
        <sz val="11"/>
        <rFont val="Calibri"/>
        <family val="2"/>
        <charset val="238"/>
        <scheme val="minor"/>
      </rPr>
      <t>re in retea+ stalp</t>
    </r>
    <r>
      <rPr>
        <sz val="11"/>
        <rFont val="Calibri"/>
        <family val="2"/>
        <scheme val="minor"/>
      </rPr>
      <t xml:space="preserve"> retezat in ax la stalp 20 kV 296</t>
    </r>
  </si>
  <si>
    <t>LEA 20 kV FIERBINTI 1-URZICENI SL  - declansat prin protectie maximala de curent</t>
  </si>
  <si>
    <t>Remediat: - in data de 01.07.2024 S-a efectuat control in urma evenimentului din 29.06.2024 intre stp. 62 - 108. Intre stp, 67 - 68 pe portiunea DC cu L 110 kV Marmura - Salbatica 2 s-au depistat pomi in retea</t>
  </si>
  <si>
    <t xml:space="preserve">Judet Tulcea: Maliuc, Mahmudia, Tulcea Zona Sud Vest Taberei - Mircea Voda, Tulcea Zona Industriala Est, Tulcea Zona Sud Mircea Voda - Mahmudiei, Nufaru, Bestepe, Tulcea Zona Sud Est Mahmudiei - Orizontului
</t>
  </si>
  <si>
    <t>LEA 110kV MARMURA-SALBATICA 1 - declansat prin protectie de distanta</t>
  </si>
  <si>
    <t xml:space="preserve">Statia 110/20 KV MARMURA </t>
  </si>
  <si>
    <t>Observatii si comentarii: Cablu lovit de terti
Remediat: 28.04.2024</t>
  </si>
  <si>
    <t>Cablu 20 kV defect intre PT 1329 si PT 1282</t>
  </si>
  <si>
    <t>LEA 20 kV 5305- NAVODARI CT   -declansat prin protectie homopolara</t>
  </si>
  <si>
    <t>Apel ISU - Cablu afectat de incendiu, s-a remediat si SPTAB 1608 care flama
Remediat: 28.06.2024</t>
  </si>
  <si>
    <t xml:space="preserve">Cablu 20 kV defect intre PT1608-PT1619 </t>
  </si>
  <si>
    <t>LES 20 kV 5302- NAVODARI CT  -declansat prin protectie maximala de curent</t>
  </si>
  <si>
    <t>Judet Constanta: Eforie Nord-Eforie Sud, Constanta Abator-Faleza Sud, Tuzla, Constanta Zona Industriala Palas-Km 4-5, Cumpana, Agigea</t>
  </si>
  <si>
    <t>Defect trecator.</t>
  </si>
  <si>
    <t>Trafo1 110/20kV  - a declansat prin protectie homopolara de tensiune a RTN (rezerva protectie linie)</t>
  </si>
  <si>
    <t>Statia 110/20/6 KV Petrol Sud</t>
  </si>
  <si>
    <t>Remediat: S-au efectuat verificari si revizie la IO 20kV de la cel. LEA 20 kV 1703 din St. Tataru - in data de 18.06.2024</t>
  </si>
  <si>
    <t>Judet Constanta: Mereni, Amzacea C2, Topraisar, Albesti Constanta C2, Negru-Voda C2, Negru-Voda Rural, Comana C2, Chirnogeni C2</t>
  </si>
  <si>
    <t>Cauza primara: Defect trecator pe LEA 20 kV 1703
Cauza asociata: refuz declansare IO 20kV de la cel. LEA 20 kV 1703 din St. Tataru;</t>
  </si>
  <si>
    <t xml:space="preserve">TRAFO 1 110/20 kV declansat </t>
  </si>
  <si>
    <t>Ramas fara tensiune Statiile 110/20/6KV GALBIORI , 110/20 KV NICOLAE BALCESCU, CEE N. Balcescu si CEE Mireasa.
Remediat: In data de 17.06.2024 s-a efectuat control pe LEA 110 kB Medgidia Nord - N. Balcescu - Cuza Voda  s-au depistat pasari cazute la sol la st. 32</t>
  </si>
  <si>
    <t>Judet Constanta: Kogalniceanu Constanta, Dropia-Tortomanu, Tirgusor, Nicolae Balcescu Constanta, Pantelimon, Silistea</t>
  </si>
  <si>
    <t>Defect trecator -Pasari electrocutate sub retea</t>
  </si>
  <si>
    <t>LEA 110kV MEDGIDIA NORD-CUZA VODA declansat prin protectia diferentiala longitdinala</t>
  </si>
  <si>
    <t>Statia  110/20 KV NICOLAE BALCESCU</t>
  </si>
  <si>
    <t>Conditii meteo deosebite - coduri Galbene, Portocalii si Rosii de furtuna
Remediat: 14.06.2024</t>
  </si>
  <si>
    <t>Judet Calarasi: Lehliu Gara, Lehliu Sat, Dor Marunt, Lehliu-Gara Zona Sate</t>
  </si>
  <si>
    <t>Izolatoare 20 kV sparte de la IMS 1977 spre S 1712</t>
  </si>
  <si>
    <t>LEA 20 kV LEHLIU GARA-LEHLIU CL- declansat prin protectia maximala de curent 2</t>
  </si>
  <si>
    <t xml:space="preserve">Remediat: 13.06.2024 -  s-a defrisat vegetatia  intre stalpii 76 - 77 si 107-108 </t>
  </si>
  <si>
    <t>Judet Calarasi: Brazii, Dragoesti, Valea Bisericii, Barbatescu, Condeesti, Fierbinti - Targ, Fierbintii De Sus, Chiroiu - Pamanteni, Sintesti, Rosiori, Sinesti, Barcanesti, Cosereni, Axintele, Bitina - Pamanteni, Rasimnicea, Boranesti, Maia, Movilita, Fierbintii De Jos, Nuci, Grecii De Jos, Bitina - Ungureni</t>
  </si>
  <si>
    <t xml:space="preserve">Vegetatie intre stalpii 76 - 77 si 107-108 </t>
  </si>
  <si>
    <t>LEA 110 kV HAGIESTI-MOVILITA</t>
  </si>
  <si>
    <t xml:space="preserve">Statia 110/20/6 KV TAMADAU </t>
  </si>
  <si>
    <t>Pasare in celula tip deschis
Remediat: 13.06.2024 Indepartat pasare in cel. L 20 kV Lehliu Gara</t>
  </si>
  <si>
    <t>Judet Calarasi: Lehliu Sat, Ileana, Dor Marunt, Lehliu-Gara Zona Sate, Lehliu Gara, Nicolae Balcescu Calarasi</t>
  </si>
  <si>
    <t>Corp strain in celula 20kV Lehliu Gara la Bara 20kV</t>
  </si>
  <si>
    <t xml:space="preserve">Trafo 2 110/20kV din Statia 110/20 KV LEHLIU  </t>
  </si>
  <si>
    <t>Indepartare animal si repunere sub tensiune PT1916.
Remediat: 13.06.2024</t>
  </si>
  <si>
    <t>Judet Constanta: Navodari</t>
  </si>
  <si>
    <t>Defect in celula 20 kV PT 1916- animal in celula</t>
  </si>
  <si>
    <t>LES 20 kV 5302- NAVODARI CT - declansat prin protectie maximala de curent</t>
  </si>
  <si>
    <t>Remediat: 14.06.2024</t>
  </si>
  <si>
    <t>Cablu  20kV defect intre PT 1047 si PT 1268 L 5300.</t>
  </si>
  <si>
    <t>In Statia Pelicanu 400/110 kV se functioneaza in abatere de la SN bara 2 – 110 kV (din care sunt alimentati SIAD si DONALAM ). St Pelicanu este alimentata din reteaua de distributie 110 kV, Trafo 1 – 400/110 kV este retras din exploatare in SLP, conform CO 10971, L 400 kV Pelicanu – Bucuresti Sud retrasa din exploatare in SLP conform CO 10006
Remediat: 13.06.2024  remediat conductor activ faza “T”la stp 55</t>
  </si>
  <si>
    <t>Judet Calarasi: Calarasi Stada Cuza Voda Spre Siderurgic, Stefan Voda, Dichiseni, Modelu, Calarasi Strada Cuza Voda Spre Modelu, Gradistea, Modelu Zona Radu Negru, Independenta, Cuza Voda, Roseti, Calarasi Zona Industriala Varianta Nord, Jegalia</t>
  </si>
  <si>
    <t>Defect pe LEA 110 kV  Pietroiu - Calarasi la stp. 55 spre 54 conductor activ faza “T” rupt si cazut la pamant, stalp 55 (din beton) consola faza “T” indoita si varf stalp rupt.</t>
  </si>
  <si>
    <t>LEA 110 kV PIETROIU - declansat prin protectie homopolara</t>
  </si>
  <si>
    <t xml:space="preserve">Statia 110/20/6 KV CALARASI </t>
  </si>
  <si>
    <t>Remediat: 13.06.2024</t>
  </si>
  <si>
    <t>Judet Tulcea: Tulcea Zona Sud Vest Taberei - Mircea Voda, Tulcea Zona Sud Mircea Voda - Mahmudiei</t>
  </si>
  <si>
    <t>Cablu 20 kV defect intre statia Tulcea Oras si PC 33</t>
  </si>
  <si>
    <t>LES 20 kV 9116- TULCEA ORAS TL - declansat prin protectie homopolara</t>
  </si>
  <si>
    <t>In timpul manevrelor de alimentare pe LEA 20kV MIHAI VITEAZU-VLAD TEPES CL a declansat si LEA 20kV LEHLIU GARA-LEHLIU CL.
Remediat: in 04.06.2024</t>
  </si>
  <si>
    <t>Judet Calarasi: Lehliu-Gara Zona Sate, Lehliu Sat, Dor Marunt, Lehliu Gara, Lupsanu, Vlad Tepes</t>
  </si>
  <si>
    <t>Conductor 20 kV rupt la 3 stp dupa IMS 1985</t>
  </si>
  <si>
    <t>LEA 20kV MIHAI VITEAZU-VLAD TEPES CL</t>
  </si>
  <si>
    <t>Remediat: 03.06.2024</t>
  </si>
  <si>
    <t>Judet Tulcea: Tulcea Zona Sud Mircea Voda - Mahmudiei, Tulcea Zona Sud Vest Taberei - Mircea Voda</t>
  </si>
  <si>
    <t>Cablu 20 kV defect intre PT-52 si PT-92</t>
  </si>
  <si>
    <t>LES 20kV 9116- TULCEA ORAS TL  - declansat prin protectie homopolara</t>
  </si>
  <si>
    <t>L0724 s-a alimentat retur din L0723 (ST Petrol Sud). Intrerupatorul L0724 a refuzat conectarea. 
Remediat: 27.04.2024</t>
  </si>
  <si>
    <t>Judet Constanta: Constanta Abator-Faleza Sud, Agigea, Cumpana</t>
  </si>
  <si>
    <t>LEA 20kV 0724- PETROL SUD CT - declansat prin protectie homopolara</t>
  </si>
  <si>
    <r>
      <t xml:space="preserve">Statia 110/20/6 KV </t>
    </r>
    <r>
      <rPr>
        <sz val="11"/>
        <rFont val="Calibri"/>
        <family val="2"/>
        <scheme val="minor"/>
      </rPr>
      <t xml:space="preserve">PETROL SUD </t>
    </r>
  </si>
  <si>
    <t xml:space="preserve">Remediat: In data de 25.04.2024 verificat si remediat </t>
  </si>
  <si>
    <t>Judet Constanta: Medgidia Sud</t>
  </si>
  <si>
    <t xml:space="preserve">Defect instalatia de client- Raja  </t>
  </si>
  <si>
    <r>
      <t>Trafo 2-</t>
    </r>
    <r>
      <rPr>
        <sz val="11"/>
        <rFont val="Calibri"/>
        <family val="2"/>
        <charset val="238"/>
        <scheme val="minor"/>
      </rPr>
      <t xml:space="preserve"> 110/20kV </t>
    </r>
    <r>
      <rPr>
        <sz val="11"/>
        <rFont val="Calibri"/>
        <family val="2"/>
        <scheme val="minor"/>
      </rPr>
      <t>din Statia Statia 110/6 kV MEDGIDIA NORD- declansat prin protectie homopolara de tensiune</t>
    </r>
  </si>
  <si>
    <r>
      <t xml:space="preserve">Statia </t>
    </r>
    <r>
      <rPr>
        <sz val="11"/>
        <rFont val="Calibri"/>
        <family val="2"/>
        <charset val="238"/>
        <scheme val="minor"/>
      </rPr>
      <t>110/6 KV</t>
    </r>
    <r>
      <rPr>
        <sz val="11"/>
        <color theme="1"/>
        <rFont val="Calibri"/>
        <family val="2"/>
        <scheme val="minor"/>
      </rPr>
      <t xml:space="preserve"> MEDGIDIA NORD </t>
    </r>
  </si>
  <si>
    <t>Cod Galben- intensificări ale vântului.
Concomitent in Statia 110/20 KV a declansat LEA 110kv Tulcea Vest In statiile Sarinasuf si Valea Nucarilor a declansat LEA 110 kV Tulcea Vest prin protectie diferentiala longitudinala
Remediat in 21.04.2024:  
-conductor activ faza 1 la stalpul 85 si inlocuit izolator VKLE cu izolator compozit;
-inlocuit conductor activ OL-AL 185/32 mm2 pe o lungime de 50 m.l. intre stalp 83-84.</t>
  </si>
  <si>
    <t>Judet Tulcea: C.A. Rosetti, Chilia Veche, Sfantu Gheorghe Tulcea, Sulina, Pardina, Crisan, Mahmudia, Valea Nucarilor, Murighiol</t>
  </si>
  <si>
    <t xml:space="preserve">Conductor cazut </t>
  </si>
  <si>
    <t>LEA 110kV SARINASUF-VALEA NUCARILOR- declansat prin protectie de distanta</t>
  </si>
  <si>
    <t xml:space="preserve">Statia 400/110/20 kV Tulcea Vest   </t>
  </si>
  <si>
    <t>In statia Statia 110/20/6KV GALBIORI a declansat LEA 110kV CEE Nicolae Balcescu- Galbiori la ambele capete . In Statia 110/20 KV NICOLAE BALCESCU au declansat prin functionare DRRI : LEA 110 kV Medgidia Nord, TR 1 si LEA 110 kV CEE Balcescu.
Remediat: In data de 18.04.2024 s-a inlocuire Bobina declansare MOP  - IO  in celula  LEA 110 kV Galbiori din Statia 110/20 KV NICOLAE BALCESCU</t>
  </si>
  <si>
    <t>Judet Constanta: Crucea, Tirgusor, Silistea, Seimenii Mari-Seimeni, Pantelimon, Nicolae Balcescu Constanta,  
Dropia-Tortomanu, 
Kogalniceanu Constanta</t>
  </si>
  <si>
    <t xml:space="preserve">Bobina declansare MOP  - IO  in celula  LEA 110 kV Galbiori </t>
  </si>
  <si>
    <t>LEA 110kV Medgidia Nord-Cuza Voda impreuna cu impreuna cu Trafo 1-110/20 kV din Statia 110/20 KV NICOLAE BALCESCU</t>
  </si>
  <si>
    <t xml:space="preserve"> Defect in instalatia clientului PT247 (defrisare vegetatie de catre client)
Remediat: 08.04.2024</t>
  </si>
  <si>
    <t xml:space="preserve">Judet Tulcea: Macin, Luncavita, Vacareni, Grindu, Jijila
</t>
  </si>
  <si>
    <t>Defect dupa SD-5156 - in instalatie terti</t>
  </si>
  <si>
    <t>LEA 20 kV 9903- MACIN TL  - declansat protectie maximala de curent 1</t>
  </si>
  <si>
    <t>Statia MACIN 110/20 KV</t>
  </si>
  <si>
    <t>Remediat: 24/03/2024 09:04:03</t>
  </si>
  <si>
    <t xml:space="preserve">Judet Ialomita: Jilavele, Patru Frati, Fierbinti-Targ, Dridu, Moldoveni, Malu Rosu, Barbulesti, Armasesti, Dridu-Snagov, Nenisori, Slatioarele
</t>
  </si>
  <si>
    <t>Defect  trecator</t>
  </si>
  <si>
    <t>LEA 20 kV FIERBINTI 1-URZICENI SL  - declansat protectie homopolara dir.1</t>
  </si>
  <si>
    <t>Statia URZICENI 110/20 KV</t>
  </si>
  <si>
    <t>Declansat CL-20kV in acelasi timp cu LEA 20 kV ORAS-FETESTI SL prim Maximala CRT 2 ramas fara tensiune bara B-20kV</t>
  </si>
  <si>
    <t xml:space="preserve">Judet Ialomita: Fetesti-Gara, Vlasca, Fetesti Oras, Borcea, Jegalia, Stelinca, Cegani, Maltezi, Buliga
</t>
  </si>
  <si>
    <t>Defect in celula L20kV  Oras.  Izolatori ceramici sustinere CLP 3 buc, 1 buc TC faza R, mansonat 2 faze si refacut CTI + Soarece in celula</t>
  </si>
  <si>
    <t xml:space="preserve">LEA 20 kV ORAS-FETESTI SL  -Maximala CRT 2   </t>
  </si>
  <si>
    <t>Statia FETESTI 110/20 KV</t>
  </si>
  <si>
    <t>In timpul manevrelor de alimentare pe LEA 20kV 1704 NEGRU VODA- TATARU CT, a declansat T1 110/20 kV in  statia Tataru cu defect in circuitele  secundare.
Remediat LEA: 14.03.2024- L1704/20kV s-a suntat RAT 9 Albesti defect, s-au alimentat clientii
Remediat circuite secundare trafo: 14.03.2024</t>
  </si>
  <si>
    <t>Judet Constanta: Albesti Constanta C2, Negru-Voda C2, Comana C2, Negru-Voda Rural, Amzacea C2, Topraisar, Chirnogeni C2, Mereni</t>
  </si>
  <si>
    <t xml:space="preserve">RAT 9 - LEA 20 kV 1704 NEGRU VODA- TATARU CT-     DEFECT </t>
  </si>
  <si>
    <t>LEA 20kV 1704 NEGRU VODA- TATARU CT - prot. max 1+max 2</t>
  </si>
  <si>
    <t xml:space="preserve">Statia TATARU 110/20 KV </t>
  </si>
  <si>
    <t xml:space="preserve"> In timpul manevrelor de identificare defect pe LEA 20kV SILOZ-OLTENITA SUD CL, au declansat LEA 20kV ORAS 2-OLTENITA SUD CL, LES 20kV MOARA DUNAREA-OLTENITA SUD CL si LEA 20kV IAS-OLTENITA SUD CL.
Remediat: 23.02.2024 
</t>
  </si>
  <si>
    <t>Judet Calarasi: Oltenita Zona Sud str. Marasesti, Oltenita Zona Nord str. Marasesti, Oltenita Zona Industriala, Luica.</t>
  </si>
  <si>
    <t>Defect in instalatia clientului (PT 2794)</t>
  </si>
  <si>
    <t xml:space="preserve">LEA 20kV SILOZ-OLTENITA SUD CL - declansat prin prot. maximala de curent 3.   </t>
  </si>
  <si>
    <t>Statia 110/20 kV OLTENITA SUD</t>
  </si>
  <si>
    <t xml:space="preserve"> 15:19</t>
  </si>
  <si>
    <t>Se functiona cu abatere de la schema normala, in statia 110/20kV Lumina se functiona cu Trafo 110/20kV deconectat, bara 20kV fiind preluata din L5403 (statia 110/20kV  Ecluza Ovidiu).  
Remediat: Cordon retezat pe LEA 20kV : 19.02.2024
Inlocuit descarcator: 19.02.2024 
Remediat LES 20kV: 22.02.2024</t>
  </si>
  <si>
    <t>Judet Constanta: Ovidiu, Lumina, Navodari, Kogalniceanu Constanta.</t>
  </si>
  <si>
    <t xml:space="preserve">LES 20kV defect intre PT1886 si stalp trecere subteran -aerian;
Descarcator explodat;
Cordon retezat in ax LEA 20kV </t>
  </si>
  <si>
    <t xml:space="preserve">LES - LEA 20kV 5403 MUNCA- ECLUZA OVIDIU CT - declansat prin prot. homopolara dir.1.   </t>
  </si>
  <si>
    <t>Statia 110/20 kV ECLUZA OVIDIU</t>
  </si>
  <si>
    <t xml:space="preserve"> 09:56</t>
  </si>
  <si>
    <t xml:space="preserve">Interventie neautorizata a unor persoane in reteaua JT in scopul sustragerii de energie electrica, ceea ce a produs scc. si deteriorarea trafo
Remediat: 17.02.2024  </t>
  </si>
  <si>
    <t>Judet Ialomita: Dridu, Malu Rosu, Dridu-Snagov, Moldoveni, Slatioarele, Nenisor, Fierbinti-Targ, Patru Frati, Barbulesti, Jilavele, Armasesti.</t>
  </si>
  <si>
    <t>Transformator 20/0,4kV defect in PT 5570</t>
  </si>
  <si>
    <t xml:space="preserve">LEA 20kV FIERBINTI 1-URZICENI SL - declansat prin prot. maximala de curent 3  </t>
  </si>
  <si>
    <t>Statia 110/20 kV URZICENI</t>
  </si>
  <si>
    <t>Cod Galben de vant.
In timpul manevrelor de lichidare incident pe LEA 20kV MANASTIREA-OLTENITA SUD CL, a declansat LEA 20kV AVICOLA-DOROBANTU CL (izolator spart la stp 1, intre IMS 2408 si S 2699). 
Remediat: 12.02.2024</t>
  </si>
  <si>
    <t>Judet Calarasi: Chiselet, Ulmeni, Spantov, Manastirea.</t>
  </si>
  <si>
    <t>Pe LEA 20kV MANASTIREA-OLTENITA SUD CL -  izolator spart la S 2660, conductor lipit de stalp la stalp nr. 1 ax intre S 2700 si racordul lui PT 2542</t>
  </si>
  <si>
    <t xml:space="preserve">Ramas nealimentata Bara A 20kV </t>
  </si>
  <si>
    <t>Statia 110/20 kV CIORNULEASA</t>
  </si>
  <si>
    <t>Remediat: 25.01.2024</t>
  </si>
  <si>
    <t>Judet Constanta: Navodari.</t>
  </si>
  <si>
    <t>Cablu defect intre PT 1047 si PT 1268.</t>
  </si>
  <si>
    <t>LES 20 kV 5300 - functionat protectia homopolara dir.1</t>
  </si>
  <si>
    <t>Statia 110/20 kV NAVODARI</t>
  </si>
  <si>
    <t>Remediat: 11.01.2024</t>
  </si>
  <si>
    <t>Cablu 20 kV defect plecare PTA 1163 din PT 1295.</t>
  </si>
  <si>
    <t>Se functiona cu abatere de la schema normala: LES 20 kV 5722 prelua partial consumul aferent LEA 20 kV 5922 intre PT36-PT28. 
Remediat: 15.01.2024</t>
  </si>
  <si>
    <t>Judet Constanta: Medgidia Sud.</t>
  </si>
  <si>
    <t>Cablu 20 kV defect intre statie si PT 10- lovit de terti la sapatura neautorizata</t>
  </si>
  <si>
    <t>LES 20 kV 5722 - functionat protectia homopolara dir.1</t>
  </si>
  <si>
    <t>Statia 110/20/6 kV MEDGIDIA 1</t>
  </si>
  <si>
    <t>Anexa nr. 4.1 - Incidente deosebite înregistrate in cursul anului 2024 în rețeaua de distributie din gestiunea Rețele Electrice Muntenia</t>
  </si>
  <si>
    <t>Anexa nr. 4.2 - Incidente deosebite înregistrate in cursul anului 2024 în rețeaua de distributie din gestiunea Rețele Electrice Banat</t>
  </si>
  <si>
    <t>Anexa nr. 4.3 - Incidente deosebite înregistrate in cursul anului 2024 în rețeaua de distributie din gestiunea Rețele Electrice Dobrogea</t>
  </si>
  <si>
    <t>-</t>
  </si>
  <si>
    <t xml:space="preserve">Jud.Arges: Pitesti (partial), Drăganu, Mărăcineni, Bascov </t>
  </si>
  <si>
    <t>Defect in PTAb Spital Judetean (instalatie tert) si reductor de curent faza S in celula 20 kV Fider PA Spital Gavana</t>
  </si>
  <si>
    <t>Celula 20 kV Fider PA Spital Gavana</t>
  </si>
  <si>
    <t>St. Pitesti Nord, Trafo 1 - 40 MVA, 110/20 kV</t>
  </si>
  <si>
    <t>Arges</t>
  </si>
  <si>
    <t>Jud. Dolj: Craiova, Ghercesti, Simnic, Carcea, Mischii, Bulzesti, Pielesti, Simnicu de Sus, Robanesti</t>
  </si>
  <si>
    <t xml:space="preserve"> Autobasculanta cu bena ridicata a intrat in LEA 110kV Ghercesti - Simnic dublu circuit cu  LEA 110 kV DIF - Simnic</t>
  </si>
  <si>
    <t>LEA 110kV Ghercesti-Simnic si LEA 110 kV DIF-Simnic</t>
  </si>
  <si>
    <t>Statiile 110/20 kV Ghercesti &amp; Statia ZIE</t>
  </si>
  <si>
    <t>Dolj</t>
  </si>
  <si>
    <t>Jud.Arges: Rătești, Teiu, Căteasca, Leordeni, Topoloveni, Bogați, Suseni</t>
  </si>
  <si>
    <t>Semnalizare eronata arc electric cabluri la celula 20 kV Masura 2</t>
  </si>
  <si>
    <t>Celula 20 kV Trafo 2</t>
  </si>
  <si>
    <t>St. Patroaia, Trafo 2 - 110/20 kV</t>
  </si>
  <si>
    <t>Jud.Olt: Caracal, Deveselu, Gostavățu, Stoenești, Băbiciu, Scărișoara, Fărcașele</t>
  </si>
  <si>
    <t xml:space="preserve">TC celula 20 kV IRTA   </t>
  </si>
  <si>
    <t>Celula 20 kV IRTA</t>
  </si>
  <si>
    <t xml:space="preserve">St. 110/20 kV Caracal Sud, Trafo 1 - 110/20 kV + CTv - 20 kV </t>
  </si>
  <si>
    <t>Olt</t>
  </si>
  <si>
    <t>Jud.Gorj: Tg.Jiu (partial), Runcu, Arcani, Lelești, Bălești, Telești</t>
  </si>
  <si>
    <t xml:space="preserve">Declansare Trafo 2 pe partea de 20 kV, in urma unui defect in celula 20 kV Dobrita    </t>
  </si>
  <si>
    <t>Trafo 2 - 110/20/6 kV</t>
  </si>
  <si>
    <t>St. 110/20/6 kV Bârsesti 2</t>
  </si>
  <si>
    <t>Gorj</t>
  </si>
  <si>
    <t>Jud.Arges: Valea Danului, Cepari, Ciofrângeni, Morărești, Poienari, Sălătrucu, Tigveni, Șuici</t>
  </si>
  <si>
    <t>Conductor rupt la stalp 48 din ax LEA, in conditii meteo deosebite</t>
  </si>
  <si>
    <t>LEA 20 kV Cepari</t>
  </si>
  <si>
    <t>LEA 20 kV Valea Danului - Cepari</t>
  </si>
  <si>
    <t>Jud. Dolj: Craiova (partial)</t>
  </si>
  <si>
    <t>LES 20 kV Craiova Sud - Spital 2 lovit de terti</t>
  </si>
  <si>
    <t>LES 20 kV Craiova Sud - Spital 2</t>
  </si>
  <si>
    <t>Statia 110/20/6 kV Craiova Sud</t>
  </si>
  <si>
    <t>Jud.Valcea si Olt: Galicea, Stoilesti, Popesti, Mihaesti, Babeni, Ionesti, Sirineasa, Otesani, Dragasani, Creteni, Madulari, Stefanesti, Mitrofani, Amarasti, Glavile, Pesceana, Verguleasa, Vulturesti, Gusoeni, Strejesti, Orlesti, Scundu, Milcoiu, Prundeni, Nicolae Balcescu, Olanu</t>
  </si>
  <si>
    <t>Lucrat PDB - 110kV in Statia Stuparei, inchidere accidentala CLP aferent celula 110 kV Raureni</t>
  </si>
  <si>
    <t xml:space="preserve">Celula 110 kV Raureni </t>
  </si>
  <si>
    <t>St. Stuparei (Transelectrica)</t>
  </si>
  <si>
    <t>Valcea</t>
  </si>
  <si>
    <t>Jud. Gorj: Targu Jiu</t>
  </si>
  <si>
    <t>TT faza S celula 20 kV Masura 1 defect</t>
  </si>
  <si>
    <t>Celula 20 kV Masura 1</t>
  </si>
  <si>
    <t>Statie IUM, Trafo 2 - 110/20 kV</t>
  </si>
  <si>
    <r>
      <t xml:space="preserve">Total Energie
nelivrata </t>
    </r>
    <r>
      <rPr>
        <vertAlign val="superscript"/>
        <sz val="12"/>
        <rFont val="Times New Roman"/>
        <family val="1"/>
      </rPr>
      <t xml:space="preserve">3) </t>
    </r>
    <r>
      <rPr>
        <sz val="12"/>
        <rFont val="Times New Roman"/>
        <family val="1"/>
      </rPr>
      <t>[MWh]</t>
    </r>
  </si>
  <si>
    <t>Energie
nelivr. [MWh]</t>
  </si>
  <si>
    <t>Putere
întreruptă [MW]</t>
  </si>
  <si>
    <t>Durată
întrerupere</t>
  </si>
  <si>
    <t>Nr. utilizatori
întrerupți</t>
  </si>
  <si>
    <t>Tranșa nr.</t>
  </si>
  <si>
    <r>
      <t>Cauza
declanșării
incidentului</t>
    </r>
    <r>
      <rPr>
        <vertAlign val="superscript"/>
        <sz val="12"/>
        <color theme="1"/>
        <rFont val="Times New Roman"/>
        <family val="1"/>
      </rPr>
      <t>2)</t>
    </r>
  </si>
  <si>
    <r>
      <t>Categ.
într.</t>
    </r>
    <r>
      <rPr>
        <vertAlign val="superscript"/>
        <sz val="12"/>
        <color theme="1"/>
        <rFont val="Times New Roman"/>
        <family val="1"/>
      </rPr>
      <t>1)</t>
    </r>
    <r>
      <rPr>
        <sz val="12"/>
        <color theme="1"/>
        <rFont val="Times New Roman"/>
        <family val="1"/>
      </rPr>
      <t xml:space="preserve">
(b/c/d)</t>
    </r>
  </si>
  <si>
    <t>Element
afectat</t>
  </si>
  <si>
    <t>Instalație
electrică</t>
  </si>
  <si>
    <t>Nivel de 
tensiune</t>
  </si>
  <si>
    <t>Tranșe reconectare utilizatori</t>
  </si>
  <si>
    <t>Nr. total
utilizatori afectați</t>
  </si>
  <si>
    <t>Zone afectate
(judet - localități afectate)</t>
  </si>
  <si>
    <t>Localizare declanșare incident deosebit</t>
  </si>
  <si>
    <t>Data/ora
declanșare
incident 
deosebit</t>
  </si>
  <si>
    <t>Nr. crt.</t>
  </si>
  <si>
    <t>Anexa nr. 4.4 - Incidente deosebite înregistrate in cursul anului 2024 în rețeaua de distributie din gestiunea Distribuție Energie Oltenia</t>
  </si>
  <si>
    <t>Judet Suceava: Dragosa, Frumosu, Paltinu, Vatra Moldovitei, Argel, Ciumarna, Deia, Moldovita, Molid, Rasca.</t>
  </si>
  <si>
    <t>defect trecator</t>
  </si>
  <si>
    <t>Fara element afectat</t>
  </si>
  <si>
    <t>LEA 20 KV CIMPULUNG MOLDOVENESC - PRISACA DORNEI</t>
  </si>
  <si>
    <t>Suceava</t>
  </si>
  <si>
    <t>Judet Suceava: Siret, Negostina, Balcauti, Serbauti, Calafindesti, Gropeni, Rudesti, Dornesti, Satu Mare, Radauti, Vicsani, Vascauti, Climauti, Perjeleuca, Bancesti, Musenita, Bainet, Mihaileni, Rogojesti, Candesti, Sinauti, Paraul Negru, Gramesti, Nicani, Zamostea, Rauteni, Ciomartan, Botosenita Mica.</t>
  </si>
  <si>
    <t>pisica electrocutata la trafo SI 2</t>
  </si>
  <si>
    <t>STATIA SIRET - TRAFO T1</t>
  </si>
  <si>
    <t>Observații / comentarii: A declansat TRAFO 1- 110/20 kV prin protectie impotriva punerii la masa a barelor de MT</t>
  </si>
  <si>
    <t>jud .Vaslui - loc. Vaslui, Moara Grecilor, Satu Nou, Valeni, Muntenii de sus, Tanacu, Benesti, Moara Domneasca, Valeni, Stioborani, Solesti, Valea Silistei, Bousori, Popesti,  Miclesti, Chircesti</t>
  </si>
  <si>
    <t>Celula 20 kV Chircesti / 2 faze intrerupator modernizat , afectate de arc electric</t>
  </si>
  <si>
    <t>intrerupator</t>
  </si>
  <si>
    <t>STATIA DELEA - CELULA 20 KV CHIRCESTI</t>
  </si>
  <si>
    <t>Vaslui</t>
  </si>
  <si>
    <t>jud.Iasi , Aroneanu,Valea Lupului, Carlig,Dorobanti, Vanatori, Popricani, Sorogari, Vulturi, Cotu Morii, Cuza Voda</t>
  </si>
  <si>
    <t xml:space="preserve">  Derivatia  20kV PT 1 Aroneanu - conductor rupt intre stalpii 2 si 3</t>
  </si>
  <si>
    <t>conductoare</t>
  </si>
  <si>
    <t>LEA 20kV FAI - POPRICANI</t>
  </si>
  <si>
    <t>Iasi</t>
  </si>
  <si>
    <t>10:54</t>
  </si>
  <si>
    <t>jud. Bacău - loc.: Agăș, Asâu, Balcani, Beleghet, Bolovaniș, Brusturoasa, Buruieniș, Buruienișu de Sus, Cădărești, Camenca, Ciugheş (Palanca), Comănești, Coșnea, Cotumba, Cuchiniș, Diaconești, Făget, Făgetu de Sus, Ghimeș, Ghimeș-Făget, Hânganești, Pajiștea, Palanca, Popoiu, Rachitiș, Sulta, Tărhauși</t>
  </si>
  <si>
    <t xml:space="preserve"> Descarcator faza S explodat la CM 110 kV in st. Bolovanis. </t>
  </si>
  <si>
    <t>Descarcator</t>
  </si>
  <si>
    <t>STATIA BOLOVANIS - CELULA MASURA 110 KV</t>
  </si>
  <si>
    <t>Bacau</t>
  </si>
  <si>
    <t>jud. Iasi - Municipiul Iasi</t>
  </si>
  <si>
    <t xml:space="preserve">Cablu rupt de terti, LES 20 KV St Regie - PT 653 </t>
  </si>
  <si>
    <t>cablu</t>
  </si>
  <si>
    <t>LES 20kV REGIE_IASI - PT 653</t>
  </si>
  <si>
    <t>08:49</t>
  </si>
  <si>
    <t>Observații / comentarii: A declansat TRAFO 3- 110/20 kV prin protectie maximala de curent pe 20 KV</t>
  </si>
  <si>
    <t>jud. Bacău - loc.: Bacău, Nicolae Bălcescu</t>
  </si>
  <si>
    <t>Izolator trecere conturnat  de arcul electric provocat de un sobolan</t>
  </si>
  <si>
    <t>Izolatoare</t>
  </si>
  <si>
    <t>Statia 110/20/6kV LETEA - CELULA 20 KV IAV</t>
  </si>
  <si>
    <t>jud. Bacău - loc.: Berești-Bistrița, Bogdan Vodă, Holt, Letea Veche, Răcăciuni, Sascut, Săucești, Schineni (Sascut), Schineni (Săucești), Șerbești, Siretu (Letea Veche), Siretu (Săucești), Tisa-Silvestri</t>
  </si>
  <si>
    <t xml:space="preserve"> Derivatie 20 kV Serbesti - izolator varfar cazut pe consola la stalpul  11 </t>
  </si>
  <si>
    <t>LEA 20 kV MILCOV - PT 99 BACAU</t>
  </si>
  <si>
    <t>jud. Neamt : com.Icusesti, Horia, Ion Creanga, Cordun, Valea Ursului, Oniceni, Poienari, Bozieni, Pancesti</t>
  </si>
  <si>
    <t>grup  masura  ars  MT  la  PT 24  Horia (gestiune tert)</t>
  </si>
  <si>
    <t>grup masura</t>
  </si>
  <si>
    <t>LEA 20 kV ROMAN LAMINOR - CUCI</t>
  </si>
  <si>
    <t>Neamt</t>
  </si>
  <si>
    <t>jud.Iasi -Municipiul Iasi</t>
  </si>
  <si>
    <t>cablu defect LES 6kV st.ULEI - PA 106</t>
  </si>
  <si>
    <t>LES 6kV st.ULEI - PA 106</t>
  </si>
  <si>
    <t>18:52</t>
  </si>
  <si>
    <t>18.08.2024</t>
  </si>
  <si>
    <t xml:space="preserve">Cablu defect LES 6 kV St - PA 190 </t>
  </si>
  <si>
    <t>LES 6kV BULARGA - PA 190</t>
  </si>
  <si>
    <t>12:25</t>
  </si>
  <si>
    <t>17.08.2024</t>
  </si>
  <si>
    <t>Observații / comentarii: A declansat TRAFO 2 - 110/20 kV prin protectie maximala de curent pe 110 KV</t>
  </si>
  <si>
    <t>jud. Neamt : com. Cordun, Sabaoani</t>
  </si>
  <si>
    <t xml:space="preserve">
Conductor faza S rupt intre stalpii 12 - 13 ax linie de catre constructorul autostrazii Moldovei</t>
  </si>
  <si>
    <t>LEA 20 KV ROMAN LAMINOR - COMPLEX TRAIAN</t>
  </si>
  <si>
    <t>Judet Suceava: Radauti, Burla, Volovat, Marginea, Horodnic de Sus, Horodnic de Jos, Voivodeasa, Sucevita, Galanesti, Fratautii Vechi, Maneuti, Mitoc, Costisa, Dornesti, Granicesti, Milisauti, Tibeni, Danila, Iacobesti, Romanesti, Satu Mare.</t>
  </si>
  <si>
    <t>Izolatori brose inferioare I 20 kV Trafo 2 sparti, afectati de arc eletric, La control s-a gasit sobolan electrocutat.</t>
  </si>
  <si>
    <t>STATIA RADAUTI - CELULA 20 KV TRAFO T2</t>
  </si>
  <si>
    <t>13.08.2024</t>
  </si>
  <si>
    <t>Observații / comentarii:  A declansat recloser R3006  stalp 131 din ax linie</t>
  </si>
  <si>
    <t>Judet Suceava: Sasca Noua, Cornu Luncii, Dumbrava, Malini, Baisesti, Suha, Poiana Marului, Piraie, Sinca, Valeni-Stanisoara, Herla, Slatina, Ganesti</t>
  </si>
  <si>
    <t xml:space="preserve"> Derivatia 20 KV PTA 3 Piraie - pasare la borna 13 </t>
  </si>
  <si>
    <t>LEA 20 KV FALTICENI - CAPU CODRULUI</t>
  </si>
  <si>
    <t>03.07.2024</t>
  </si>
  <si>
    <t>Judet Suceava:Darmanesti, Danila, Maretia Mare, Calinesti Arini, Milisauti, Badeuti, Slobozia, Iacobesti, Dumbrava, Romanesti, Granicesti, Tibeni, Radauti.</t>
  </si>
  <si>
    <t>conductoare rupte intre stalpii 46-49 si 124 din ax linie</t>
  </si>
  <si>
    <t>LEA 20 KV ITCANI - DARMANESTI</t>
  </si>
  <si>
    <t>20.06.2024</t>
  </si>
  <si>
    <t>Judet Suceava: Siret, Negostina, Balcauti, Serbauti, Calafindesti, Gropeni, Rudesti, Dornesti, Satu Mare, Radauti.</t>
  </si>
  <si>
    <t>izolator rupt la stalp 122</t>
  </si>
  <si>
    <t>LEA 20 KV SIRET - BALCAUTI</t>
  </si>
  <si>
    <t>Judet Botosani:Cotusca, Putureni, Nichiteni, Rediu, Darabani, Dealu Crucii, Miorcani, Horodistea, Slobozia, Radauti Prut.</t>
  </si>
  <si>
    <t xml:space="preserve">Derivatia 20 KV PT 1 Putureni - grauri electrocutati la stalpul 24 </t>
  </si>
  <si>
    <t>LEA 20 KV SAVENI - RADAUTI PRUT</t>
  </si>
  <si>
    <t>BOTOSANI</t>
  </si>
  <si>
    <t>jud. Neamt :Tamaseni; Doljesti; Sagna; Gadinti; Stanita; Bara; Boghicea; Vulpasesti; Todireni; Nistria; Slobozia;</t>
  </si>
  <si>
    <t xml:space="preserve">Derivatia 20 kV PT 3 Vulpasesti - stalpii 6 si 7  rupti </t>
  </si>
  <si>
    <t>Stalpi</t>
  </si>
  <si>
    <t>LEA 20 kV ROMAN LAMINOR - SLOBOZIA</t>
  </si>
  <si>
    <t>Judet Botosani:Hudum, Curtesti, Lebada, Balta Arsa,Oraseni-Deal, Cristesti, Oraseni-Schit, Cosula, Supitca, Padureni, Horoghiuca, Unguroaia, Oneaga,Vorona</t>
  </si>
  <si>
    <t>LEA 20 KV HUDUM-HLIPICENI</t>
  </si>
  <si>
    <t>Botosani</t>
  </si>
  <si>
    <t>jud. Suceava-loc Radauti</t>
  </si>
  <si>
    <t>Racord 20 KV  PTA 10 Marginea. copac din afara culoarului liniei ajuns in retea</t>
  </si>
  <si>
    <t>LEA 20kV RADAUTI - SUCEVITA</t>
  </si>
  <si>
    <t>jud. Bacău - loc.: Cașin, Onești</t>
  </si>
  <si>
    <t>CTI 20 kV PT 89 in PT 18 defecta;</t>
  </si>
  <si>
    <t>Cutie terminala de interior</t>
  </si>
  <si>
    <t>LES 20 kV ONESTI 110 - PT 75 ONESTI</t>
  </si>
  <si>
    <t xml:space="preserve">jud. Neamt: Bicaz, Tarcau, Bicazu Ardelean, Bicaz Chei, Tasca, Damuc, Huisurez, Telec, Trei Fantani, Neagra, Ticos Florea, Izvoru Alb, Cazaci, Straja, Ardeluta, Brates </t>
  </si>
  <si>
    <t>Defect in statia de transformare Stejaru – gestiunea Hidroelectrica</t>
  </si>
  <si>
    <t xml:space="preserve"> -</t>
  </si>
  <si>
    <t>LEA 110 kV STEJARU - DODENI - CIMENT</t>
  </si>
  <si>
    <t>jud. Neamt: Borca, Farcasa, Poiana Teiului, Ceahlau, Grinties, Poiana Largului, Stejaru, Galu, Madei, Paraul Carjei, Topoliceni, Bradu, Bistricioara, Calugareni, Chiriteni, Hangu, Ruginesti, Buhalnita, Petru Voda, Bicaz.</t>
  </si>
  <si>
    <t>LEA 110 kV Poiana Teiului - Barnar</t>
  </si>
  <si>
    <t>jud. Bacău - loc.: Cerdac, Cireșoaia, Nicorești, Onești, Pârâu Boghii, Pârgarești, Satu Nou (Pârgarești), Satu Nou (Urechești), Slănic Moldova, Târgu Trotuș, Târgu Ocna, Tuta, Vâlcele (Târgu Ocna), Viișoara (Târgu Trotus</t>
  </si>
  <si>
    <t>1) Izolator trecere la SB 1 - 20 kV CTv afumat,                   2) I 20 kV CTv negru, conturnat ,</t>
  </si>
  <si>
    <t>Izolator si intreruptor</t>
  </si>
  <si>
    <t>LEA 20 kV Tg.OCNA - DOFTEANA</t>
  </si>
  <si>
    <t>Nr. utilizatori întrerupți</t>
  </si>
  <si>
    <t>Zone
afectate
(judet -
localități
afectate)</t>
  </si>
  <si>
    <t>Nr. Crt.</t>
  </si>
  <si>
    <t>Anexa nr. 4.5 - Incidente deosebite înregistrate in cursul anului 2024 în rețeaua de distributie din gestiunea Delgaz Grid</t>
  </si>
  <si>
    <r>
      <t>Categ.
într.</t>
    </r>
    <r>
      <rPr>
        <vertAlign val="superscript"/>
        <sz val="11"/>
        <rFont val="Calibri"/>
        <family val="2"/>
        <scheme val="minor"/>
      </rPr>
      <t>1)</t>
    </r>
    <r>
      <rPr>
        <sz val="11"/>
        <rFont val="Calibri"/>
        <family val="2"/>
        <scheme val="minor"/>
      </rPr>
      <t xml:space="preserve">
(b/c/d)</t>
    </r>
  </si>
  <si>
    <r>
      <t>Cauza
declanșării
incidentului</t>
    </r>
    <r>
      <rPr>
        <vertAlign val="superscript"/>
        <sz val="11"/>
        <rFont val="Calibri"/>
        <family val="2"/>
        <scheme val="minor"/>
      </rPr>
      <t>2)</t>
    </r>
  </si>
  <si>
    <r>
      <t xml:space="preserve">Total Energie
nelivrata </t>
    </r>
    <r>
      <rPr>
        <vertAlign val="superscript"/>
        <sz val="11"/>
        <rFont val="Calibri"/>
        <family val="2"/>
        <scheme val="minor"/>
      </rPr>
      <t xml:space="preserve">3) </t>
    </r>
    <r>
      <rPr>
        <sz val="11"/>
        <rFont val="Calibri"/>
        <family val="2"/>
        <scheme val="minor"/>
      </rPr>
      <t>[MWh]</t>
    </r>
  </si>
  <si>
    <t>Virlezi, Urlesti, Baleni, CEE Virlezi, Slivna, Ganesti,Comanesti,Prodanesti,Puricani,Saseni,Cavadinesti,Suceveni,Vadeni, Oras Bujoru, Viile,Umbraresti, Oras Beresti, Radesti, Lungesti, Balabanesti,Adam,Bursucani,Cauesti,Slivna,Ganesti,Cavadinesti,Suceveni,Grapeni.</t>
  </si>
  <si>
    <t>refuz de declansare la IO 20kV trafo 2 SI 20/0,4kV</t>
  </si>
  <si>
    <t>Nu e cazul</t>
  </si>
  <si>
    <t>STATIA  BUJORU 110/20KV TRAFO 2 110/20KV (ALIMENTEAZA SI STATIA BERESTI 20KV)</t>
  </si>
  <si>
    <t>Galati</t>
  </si>
  <si>
    <t>jud. Prahova mun Ploiesti (partial)</t>
  </si>
  <si>
    <t>Refuz declansare I 20 kV Celula LES 20 kV P.T. 602 + Celula 20kV C.L.  A - C</t>
  </si>
  <si>
    <t xml:space="preserve">d
</t>
  </si>
  <si>
    <t xml:space="preserve">Trafo 3 110/20kV </t>
  </si>
  <si>
    <t xml:space="preserve">110/20 kV Columbia </t>
  </si>
  <si>
    <t>PH</t>
  </si>
  <si>
    <t>jud. Prahova loc : Barcanesti , Romanesti, Pietrosani, Puchenii Mari, Potigrafu, Balta Doamnei</t>
  </si>
  <si>
    <t>Izolator rupt la stalpul nr. 95 din LEA 20 kV Potigrafu.</t>
  </si>
  <si>
    <t>LEA 20 kV Potigrafu, stalpul nr. 95</t>
  </si>
  <si>
    <t>LEA 20 kV Potigrafu Statia 110/20 kV Tatarani</t>
  </si>
  <si>
    <t>jud. Prahova loc :  Stefesti, Bertea, Alunis, Varbilau, Pietriceaua</t>
  </si>
  <si>
    <t>Izolator rupt pe derivatia 20kV PT 2016 din LEA 20 kV Comune</t>
  </si>
  <si>
    <t xml:space="preserve">LEA 20 kV Comune, Derivatia 20kV PT 2016 </t>
  </si>
  <si>
    <t>LEA 20 kV Comune, Statia 20/6kV Slanic</t>
  </si>
  <si>
    <t>Liesti, Bucesti, Ivesti, Torcesti, Umbraresti, Draganesti. Podoleni, Malul Alb</t>
  </si>
  <si>
    <t>Refuz de intreruptor la IO 20kV SPE Liesti</t>
  </si>
  <si>
    <t>STATIA LIESTI 110/20KV TRAFO 2 110/20KV</t>
  </si>
  <si>
    <t>jud. Prahova loc : Fanari, Olari, Gherghita, Gorgota, Buda</t>
  </si>
  <si>
    <t xml:space="preserve">Izolator conturnat la stp. nr. 379 </t>
  </si>
  <si>
    <t>LEA 20 kV Zanoaga de la R90 la capat</t>
  </si>
  <si>
    <t>LEA 20 kV Zanoaga,  Statia  110/20kV Valea Calugareasca</t>
  </si>
  <si>
    <t>Copac cazut pe Derivatia 20kV PT 3162 din LEA 20kV Zanoaga preluata pe LEA 20 kV Potigrafu.</t>
  </si>
  <si>
    <t xml:space="preserve"> Derivatia 20kV PT 3162 din LEA 20kV Zanoaga preluata pe LEA 20 kV Potigrafu</t>
  </si>
  <si>
    <t>jud. Prahova loc : Conduratu, Baba Ana, Fulga, Ciorani, Salciile</t>
  </si>
  <si>
    <t>Defect in instalatia consumatorului</t>
  </si>
  <si>
    <t>LEA 20kV Ciorani de la R 159 la capat (instalatie proprietate CNAIR)</t>
  </si>
  <si>
    <t>LEA 20kV Ciorani Statia 110/20kV  Mizil</t>
  </si>
  <si>
    <t>Cablu defect, lovit la sapatura de terti</t>
  </si>
  <si>
    <t>LES 20kV intre S.V. 278- S.V. 279</t>
  </si>
  <si>
    <t>Slobozia Conachi, Cuza Voda,Piscu,Vames,Negrea,Cismele,Odaia Manolache,Independenta,Branistea,Traian Sat, Schela</t>
  </si>
  <si>
    <t>CT conturnat in celula LEA 20kV Vanatori</t>
  </si>
  <si>
    <t>CT 20KV</t>
  </si>
  <si>
    <t>STATIA SCHELA 110/20KV CL 20kV</t>
  </si>
  <si>
    <t>jud. Prahova loc: Valea Calugareasca, Urlati, Scorus, Ceptura</t>
  </si>
  <si>
    <t>Refuz declansare I 20 kV Celula LEA 20kV Scorus</t>
  </si>
  <si>
    <t xml:space="preserve">Bara 2 20kV </t>
  </si>
  <si>
    <t>110/20 kV Urlati</t>
  </si>
  <si>
    <t>Izolator rupt la stalpul nr.36 si defect pe derivatia PT 9862 Iluminat CNADR</t>
  </si>
  <si>
    <t>LEA 20 kV Potigrafu intre SS3 si R88</t>
  </si>
  <si>
    <t xml:space="preserve">Copac taiat de persoane necunoscute si cazut pe LEA 20 kV Potigrafu  </t>
  </si>
  <si>
    <t>jud. Prahova loc : mun. Campina, Breaza, Poiana Campina, Banesti, Telega, Cornu</t>
  </si>
  <si>
    <t>Izolator rupt pe LEA 110 kV Campina-Comarnic, conditii meteo cu vant puternic</t>
  </si>
  <si>
    <t>Statia 110/20/10 kV Campina</t>
  </si>
  <si>
    <t xml:space="preserve">LEA 110 kV Campina-Moreni </t>
  </si>
  <si>
    <t>jud. Prahova loc : Apostolache, Chiojdeanca, Sangeru, Salcia, Lapos, Mires</t>
  </si>
  <si>
    <t>Copac cazut pe derivatia 20kV PT 2093 si cordon retezat la stalpul nr. 120 din LEA 20 kV Plavia</t>
  </si>
  <si>
    <t>LEA 20 kV PLAVIA de la SD4B la capat</t>
  </si>
  <si>
    <t>LEA 20 kV PLAVIA,  Statia  110/20kV Urlati</t>
  </si>
  <si>
    <t>partial orasul Galati</t>
  </si>
  <si>
    <t>defect pe cablu LES 20 kV PT T8 Siderurgistilor – PT T2 IC Frimu</t>
  </si>
  <si>
    <t>LES MT</t>
  </si>
  <si>
    <t>LES 20KV FILESTI - PT 1 SIDER</t>
  </si>
  <si>
    <t>Cablu defect</t>
  </si>
  <si>
    <t>LES 20 kV intre St. 20/6 kV Slanic si SS1 din LEA 20 kV Comune</t>
  </si>
  <si>
    <t>jud. Vrancea - loc.Focsani partial,com.Campineanca,cartier Unirea-Odobesti</t>
  </si>
  <si>
    <t>Reparametrizari circuite secundare in cel.20KV Vrancei in Statia 110/20KV Focsani Nord</t>
  </si>
  <si>
    <t xml:space="preserve">T1-110/20KV </t>
  </si>
  <si>
    <t>STATIA 110/20KV FOCSANI NORD</t>
  </si>
  <si>
    <t>Vrancea</t>
  </si>
  <si>
    <t>Refuz declansare I 20 kV Celula LES 20 kV Geamuri</t>
  </si>
  <si>
    <t>110/20 kV Vega</t>
  </si>
  <si>
    <t>jud. Dambovita - localitatile Fieni, Bezdead, Buciumeni, Varfuri, Vulcana Bai, Runcu</t>
  </si>
  <si>
    <t>declansare prin protectie de gaze</t>
  </si>
  <si>
    <t>TRAFO 3 110/20 Kv</t>
  </si>
  <si>
    <t>statia 110/20/6 kV Fieni</t>
  </si>
  <si>
    <t>IT/MT</t>
  </si>
  <si>
    <t>DB</t>
  </si>
  <si>
    <t xml:space="preserve">Foltesti, Frumusita, Stoicani, Tamaoani, </t>
  </si>
  <si>
    <t>defect trecator, RAR (-) c1 PMT , LEA 20 kV Frumusita - Foltesti (sursa pentru St. Foltesti )</t>
  </si>
  <si>
    <t>nu e cazul</t>
  </si>
  <si>
    <t>STATIA FOLTESTI 110/20 KV TRAFO  110/20 KV (alimentat pe MT din LEA 20KV FRUMUSITA - FOLTESTI)</t>
  </si>
  <si>
    <t>Refuz declansare I 20 kV Celula LES 20 kV PT 593</t>
  </si>
  <si>
    <t>21.10.2024</t>
  </si>
  <si>
    <t>jud. Prahova loc : Stoenesti, Strejnicu, Targsoru Vechi</t>
  </si>
  <si>
    <t>2 izolatori rupti la SPT 3217 din LEA 20 kV Targsoru Nou</t>
  </si>
  <si>
    <t>SPT 3217 din LEA 20 kV Targsoru Nou</t>
  </si>
  <si>
    <t>LEA 20 kV Targsoru Nou ,  Statia  110/20kV Columbia</t>
  </si>
  <si>
    <t>20.10.2024</t>
  </si>
  <si>
    <t>Izolator ISNS rupt la stalpul nr. 160 din linie</t>
  </si>
  <si>
    <t>LEA 20kV Ciorani intre SV276 si R73</t>
  </si>
  <si>
    <t>LEA 20kV Ciorani Statia 110/20kV Mizil</t>
  </si>
  <si>
    <t>15.10.2024</t>
  </si>
  <si>
    <t>Costache Negri partial, Pechea, Suhurlui, Rediu, Cuca, Plevna</t>
  </si>
  <si>
    <t>Refuz de intrerupator la LEA 20KV Schela</t>
  </si>
  <si>
    <t>STATIA PECHEA 110/20KV TRAFO 2 110/20KV</t>
  </si>
  <si>
    <t>jud. Buzau, municipiul Buzau.</t>
  </si>
  <si>
    <t xml:space="preserve">Declanseaza trafo 2_ 110/6 kV pe partea de 110 kV cu semnalizari 'declansare supratemperatura si nivel minim de ulei'. </t>
  </si>
  <si>
    <t xml:space="preserve">Barele 1+2 6 kV in statia Buzau Nord raman fara tensiune. </t>
  </si>
  <si>
    <t xml:space="preserve">Stația 110/20/6  kV BuzauNord </t>
  </si>
  <si>
    <t>Buzau</t>
  </si>
  <si>
    <t>jud. Dambovita - Targoviste, Sotanga, Aninoasa, Razvad</t>
  </si>
  <si>
    <t>refuz de declansare  I -20 kV PA Moara 2</t>
  </si>
  <si>
    <t>TRAFO 1 110/20 Kv</t>
  </si>
  <si>
    <t>statia 110/20 kV Teis</t>
  </si>
  <si>
    <t>defect trecator pe RAR(+) LEA 20kV Cuca prin PHR si RAR(+) LEA 110kV Schela prin PHR+PHT, cod galben conform mesaj ANM/04.10.2024</t>
  </si>
  <si>
    <t>Izolator spart la stp. 284</t>
  </si>
  <si>
    <t xml:space="preserve">LEA 20 kV Zanoaga intre R 90 si SS 10 </t>
  </si>
  <si>
    <t>04.10.2024</t>
  </si>
  <si>
    <t>Izolator rupt intre SS2-SS3</t>
  </si>
  <si>
    <t>LEA 20 kV Zanoaga de la St Valea Calugareasca la R90</t>
  </si>
  <si>
    <t>02.10.2024</t>
  </si>
  <si>
    <t>Stalpul nr.78 din LEA 20 kV Comune, rupt in accident auto</t>
  </si>
  <si>
    <t>LEA 20 kV Comune, derivatia Alunis de la SD2A la capat</t>
  </si>
  <si>
    <t>Valea Marului, Mandresti, Corni, Maciseni, Cudalbi, Grivita</t>
  </si>
  <si>
    <t>defect trecator, cod galben conform mesaj ANM/30.09.2024</t>
  </si>
  <si>
    <t>STATIA CUDALBI 110/20KV TRAFO 1 110/20KV</t>
  </si>
  <si>
    <t>defect trecator pe LEA 20kV Pechea-Schela, cod galben conform mesaj ANM/30.09.2024</t>
  </si>
  <si>
    <t>Defect LES 20KV Autogara,declansare I20KV in cel.20KV Autogara in Statia 110/20KV Focsani Nord.</t>
  </si>
  <si>
    <t>partial orasul Tecuci si zona Exterior Tecuci</t>
  </si>
  <si>
    <t>defect in celula 20kv Ape 2 Tecuci si CHE Movileni</t>
  </si>
  <si>
    <t>STATIA TECUCI 110/20/6 KV TRAFO 3 110/20KV</t>
  </si>
  <si>
    <t>Beresti,Prodanesti,Saseni,Puricani,Aldesti,Ganesti,Cristesti,Pupezeni.Cavadinesti,Vadeni,Grapeni,Suceveni,Radesti,,Bursucani,Adam,Balintesti,Jorasti</t>
  </si>
  <si>
    <t>defect trecator, refuz intreruptor pe LEA 20kV Bujoru - Cudalbi</t>
  </si>
  <si>
    <t>LEA 20KV BUJORU - BERESTI (ALIMENTEAZA STATIA BERESTI 20KV)</t>
  </si>
  <si>
    <t>jud. Vrancea - Oras Odobesti,cartier Unirea Odobesti,com. Cîrligele, Vârteșcoiu, Dălhăuți, Jariștea, Bolotești,Faraoanele,Gagesti</t>
  </si>
  <si>
    <t>LES 20KV PTZ3311 ILF Odobesti-STE 20KV st.10</t>
  </si>
  <si>
    <t xml:space="preserve">LEA 20kV Ceramica </t>
  </si>
  <si>
    <t>Statia Pechea 110/20kV a fost inundata in perioada 14.09-18.09 ora 18:25</t>
  </si>
  <si>
    <t>Defect I20KV in cel.20KV Longinescu in Statia 110/20KV Focsani Nord.</t>
  </si>
  <si>
    <t>jud. Vrancea - loc.Focsani partial,com.Campineanca,cartier Unirea-Odobesti,com.Gugesti,com.Dumbraveni,com.Milcov,com.Vanatori,com.Cotesti,Com.Tamboiesti,Com.Urechesti,Biliesti,Gologanu,Rastoaca,SL.Ciorasti,Garoafa,Radulesti,Jitia,Bordesti,Bogza,Cotesti,Gura Calitei,Balesti,Popesti,Carligele,</t>
  </si>
  <si>
    <t xml:space="preserve">izolator(capa rupta) de la SB2-110kV faza T aferente Trafo 2 ce apartine CFR. 
</t>
  </si>
  <si>
    <t xml:space="preserve">bara 2-110KV Statia Focsani Nord </t>
  </si>
  <si>
    <t xml:space="preserve">Conductor rupt pe LEA 20kV Ciorani, intre stp 15-16 </t>
  </si>
  <si>
    <t>LEA 20kV Ciorani     de la SD2B (SV 135)</t>
  </si>
  <si>
    <t>08.09.2024</t>
  </si>
  <si>
    <t>defect pe cablu LES 20 kV Filesti – PT T1 Siderurgistilor</t>
  </si>
  <si>
    <t>LES 20kV Filesti - PT 1 Sider</t>
  </si>
  <si>
    <t>jud. Prahova mun Campina (partial)</t>
  </si>
  <si>
    <t xml:space="preserve">Defect trecator  </t>
  </si>
  <si>
    <t xml:space="preserve">Trafo 3 110/10kV </t>
  </si>
  <si>
    <t xml:space="preserve">Statia 110/20/10/6 kV Doftana </t>
  </si>
  <si>
    <t>30.08.2024</t>
  </si>
  <si>
    <t>partial orasul Tecuci</t>
  </si>
  <si>
    <t>STATIA TECUCI 110/20/6 KV</t>
  </si>
  <si>
    <t>Izolator rupt dupa SD6B din LEA 20 kV Plavia</t>
  </si>
  <si>
    <t xml:space="preserve">b
</t>
  </si>
  <si>
    <t>LEA 20 kV PLAVIA de la SD6B la capat</t>
  </si>
  <si>
    <t>27.08.2024</t>
  </si>
  <si>
    <t>Trafo 1 -110/20 kV declansat prin protectie PMC treapta 2,refuz declansare I20KV in cel.20KV-LEA 20KV Campineanca.Defect in racord 20KV PT 9080 ENOPROD(instalatii tert)</t>
  </si>
  <si>
    <t xml:space="preserve">Conductor rupt la stp. Nr.11, crengi cazute pe derivatia Balta Doamnei </t>
  </si>
  <si>
    <t>Derivatia 20kV Balta Doamnei din LEA 20 kV Potigrafu</t>
  </si>
  <si>
    <t>21.08.2024</t>
  </si>
  <si>
    <t>jud. Vrancea - oras Focsani (partial),com.Golesti</t>
  </si>
  <si>
    <t>cordon retezat faza R la st.1-LEC 110KV spre DRV</t>
  </si>
  <si>
    <t>LEA 110KV  Focsani Vest in Statia 110/20KV Focsani Vest</t>
  </si>
  <si>
    <t>Statia 110/20kV CEIL</t>
  </si>
  <si>
    <t xml:space="preserve">Conductor deteriorat pe derivatia SD1B
                 </t>
  </si>
  <si>
    <t>Derivatia 20kV SDIB din LEA 20 kV Potigrafu</t>
  </si>
  <si>
    <t>10.08.2024</t>
  </si>
  <si>
    <t xml:space="preserve"> LES 20 kV PT 442 Camin TCM</t>
  </si>
  <si>
    <t>LES 20 kV PT 442 Camin TCM,    Statia 110/20kV Columbia</t>
  </si>
  <si>
    <t>09.08.2024</t>
  </si>
  <si>
    <t xml:space="preserve">2 izolatori rupti la stp. nr 54  din Deriv. 20kV PT 2135 + PT 1120 </t>
  </si>
  <si>
    <t>LEA 20 kV PLAVIA  Deriv. 20kV PT 2135 + PT 1120</t>
  </si>
  <si>
    <t>05.08.2024</t>
  </si>
  <si>
    <t>releu de curent defect faza T la demaraj curent-Trafo T1-110/20KV Statia Focsani Nord</t>
  </si>
  <si>
    <t>releu de curent defect faza T la demaraj curent</t>
  </si>
  <si>
    <t>01.08.2024</t>
  </si>
  <si>
    <t>defect pe cablu LES 6 KV GL NORD ~ PA9 MR39B F1</t>
  </si>
  <si>
    <t xml:space="preserve">LES 6 KV GL NORD~PA9 MR39B F1 </t>
  </si>
  <si>
    <t xml:space="preserve">jud. Prahova loc :   Campina, Poiana Campina, Breaza, Cornu, </t>
  </si>
  <si>
    <t>Rupere cablu mt de catre terti</t>
  </si>
  <si>
    <t>LES 20 kV PTUS 7007- PT 369</t>
  </si>
  <si>
    <t>LEA 20 kV Comarnic,  Statia  110/20/10kV Campina</t>
  </si>
  <si>
    <t>26.07.2024</t>
  </si>
  <si>
    <t xml:space="preserve">Copac crescut in linie
                 </t>
  </si>
  <si>
    <t xml:space="preserve"> Stp. nr 111 din LEA 20 kV Comarnic</t>
  </si>
  <si>
    <t xml:space="preserve">LEA 20 kV Comarnic St. 110/20/10kV Campina </t>
  </si>
  <si>
    <t>LES 20kV PT 442 Camin TCM</t>
  </si>
  <si>
    <t>LES 20KV PTZ3304 Vinificatie Oddobesti-PT 3214 POL ROM Odobesti</t>
  </si>
  <si>
    <t>LES 20KV PTZ 3304 Vinificatie Odobesti-PT 3214 POL-ROM Odobesti</t>
  </si>
  <si>
    <t>defect trecator in reteaua de MT, cod galben conform mesaj ANM/24.07.2024</t>
  </si>
  <si>
    <t>defect trecator, RAR(+)c1 LEA 20 kV Nicopole prin PMT, cod galben conform mesaj ANM/24.07.2024</t>
  </si>
  <si>
    <t>jud. Prahova loc :   Iordacheanu, Plavia, Podenii Noii, Urlati, Valea Unghiului</t>
  </si>
  <si>
    <t>Dispozitiv antipasare cazut pe conductor la PT 2014</t>
  </si>
  <si>
    <t>PTA 2014 Plavia</t>
  </si>
  <si>
    <t>22.07.2024</t>
  </si>
  <si>
    <t>jud. Prahova loc : Plopeni, Cosmina, Malaiesti, Valcanesti, Varbilau</t>
  </si>
  <si>
    <t xml:space="preserve">Creanga cazuta pe LEA </t>
  </si>
  <si>
    <t>LEA 20 kV Malaiesti, dupa SS8</t>
  </si>
  <si>
    <t>LEA 20 kV Malaiesti,  Statia  110/20kV Valeni</t>
  </si>
  <si>
    <t>21.07.2024</t>
  </si>
  <si>
    <t>jud. Prahova loc : Buchilasi, Catunu, Corlatescu, Dumbrava, Olari, Gherghita, Malaiesti</t>
  </si>
  <si>
    <t>Copac cazut pe linie</t>
  </si>
  <si>
    <t>LEA 20 kV Zanoaga de la SD5B la capat</t>
  </si>
  <si>
    <t xml:space="preserve">Defect trecator (canicula) </t>
  </si>
  <si>
    <t>LEA 20 kV Comune, derivatia Stefesti</t>
  </si>
  <si>
    <t>19.07.2024</t>
  </si>
  <si>
    <t xml:space="preserve">jud. Prahova loc : Chiodeanca, Apostolache, Sangeru, Salcia, Lapos, Mires </t>
  </si>
  <si>
    <t xml:space="preserve">Copac cazut pe  LEA 20 kV Plavia
                 </t>
  </si>
  <si>
    <t>Stalpul nr. 380 din LEA 20 kV Plavia</t>
  </si>
  <si>
    <t>18.07.2024</t>
  </si>
  <si>
    <t>defect trecator, pasari in zona, RAR(+) pe LEA 20 kV Nicopole si Cudalbi prin PMC 1-L si PMC 2-L</t>
  </si>
  <si>
    <t xml:space="preserve">Cablu defect </t>
  </si>
  <si>
    <t>LES 20kV PT 442 intre PT 521- PT 423</t>
  </si>
  <si>
    <t>17.07.2024</t>
  </si>
  <si>
    <t>jud. Prahova loc : Barcanesti, Gorgota, Potigrafu, Puchenii Mosneni, Romanesti</t>
  </si>
  <si>
    <t>Copaci cazuti pe derivatia SD1B din LEA 20kV Potigrafu</t>
  </si>
  <si>
    <t>16.07.2024</t>
  </si>
  <si>
    <t>jud. Prahova loc : Cotofenesti, Malaiesti, Dumbravesti, Valcanesti, Cosmina, Plopeni</t>
  </si>
  <si>
    <t xml:space="preserve">   Defect trecator, conditii meteo deosebite.</t>
  </si>
  <si>
    <t>LEA 20 kV Malaiesti, intre SS4-SS5</t>
  </si>
  <si>
    <t>LEA 20 kV Malaiesti Statia 110/20/6kV Valeni</t>
  </si>
  <si>
    <t>defect pe cablu LES 20 kV Filesti - PT 1 Siderurgistilor</t>
  </si>
  <si>
    <t>jud. Prahova localitaile: Slanic, Bertea, Alunis, Pietriceau  Varbilau, Grosani</t>
  </si>
  <si>
    <t xml:space="preserve">Defect la TC-urile din  Celula  (Actiuni ale animalelor mici) 
                 </t>
  </si>
  <si>
    <t xml:space="preserve">Celula Liniei 20kV Slanic 2 </t>
  </si>
  <si>
    <t>Statia 110 /20 kV Olteni</t>
  </si>
  <si>
    <t>15.07.2024</t>
  </si>
  <si>
    <t xml:space="preserve">Copaci cazuti pe linie </t>
  </si>
  <si>
    <t>LEA 20 kV PLAVIA  intre stalpii nr. 77-78</t>
  </si>
  <si>
    <t>11.07.2024</t>
  </si>
  <si>
    <t>jud. Vrancea -Bordesti,Bordestii de Sus,Bordesti,Bordestii de Jos,Lupoaia,Galoesti,Dumitresti,Bicestii de Sus,Dumitrestii de Sus,Motnau,Trestia,Chiojdeni,Poduri,Tulburea,Jitia de Jos,Jitia,Jitia de Sus,Magura,Dealul Sarii,Bahnele,Neculele,Cerbu,Vintileasca,Poiana Stoichii</t>
  </si>
  <si>
    <t>copac taiat de terte persoane si  cazut in retea st.40-st.41</t>
  </si>
  <si>
    <t>LEA 20KV Dumitresti st.40-st.41</t>
  </si>
  <si>
    <t>LEA 20KV DUMITRESTI</t>
  </si>
  <si>
    <t>Cap terminal avariat in cel 20 kV Oancea, cod galben conform mesaj ANM/10.07.2024</t>
  </si>
  <si>
    <t>CAP TERMINAL</t>
  </si>
  <si>
    <t>STATIA FOLTESTI 110/20KV TRAFO 110/20KV</t>
  </si>
  <si>
    <t>09.07.2024</t>
  </si>
  <si>
    <t>defect trecator LEA 110KV Focsani Vest</t>
  </si>
  <si>
    <t>jud. Prahova loc : Malaiesti, Valcanesti, Cosmina, Plopeni</t>
  </si>
  <si>
    <t xml:space="preserve">Copaci taiati de persoane necunoscute, cazuti la stalpul nr.170 
                 </t>
  </si>
  <si>
    <t xml:space="preserve">c
</t>
  </si>
  <si>
    <t>LEA 20 kV Malaiesti, dupa R3 Malaiesti</t>
  </si>
  <si>
    <t>08.07.2024</t>
  </si>
  <si>
    <t xml:space="preserve">jud .Braila - parțial municipiul Brăila </t>
  </si>
  <si>
    <t>O pisică ce a sărit pe transformatorul de servicii interne nr. 3 – 20/0,4 kV care era in funcțiune</t>
  </si>
  <si>
    <t>stația 110/20/6 kV Hipdorom partea 20 kV</t>
  </si>
  <si>
    <t>Braila</t>
  </si>
  <si>
    <t>un defect trecator pe LES 20kV PTA5 M20</t>
  </si>
  <si>
    <t>STATIA DUNAREA 110/20/6KV TRAFO 2 110/20/6KV</t>
  </si>
  <si>
    <t>Copac cazut pe derivatia PT 2035</t>
  </si>
  <si>
    <t>LEA 20 kV Comune, derivatia PT 2035</t>
  </si>
  <si>
    <t>04.07.2024</t>
  </si>
  <si>
    <t>jud. Prahova loc:  Starchiojd, Cerasu, Drajna, Posesti, Batrani</t>
  </si>
  <si>
    <t>Copac  cazut pe LEA 20kV FCA</t>
  </si>
  <si>
    <t xml:space="preserve">LEA 20 kV FCA intre SS6 si SS6 bis </t>
  </si>
  <si>
    <t xml:space="preserve">LEA 20 kV FCA, Statia 110/20/6kV Valeni </t>
  </si>
  <si>
    <t>jud. Vrancea - com.Vidra,Tulnici,Paulesti,Gresu,Negrilesti</t>
  </si>
  <si>
    <t>copac cazut in retea st.270-st.271 in LEA 20KV SOVEJA</t>
  </si>
  <si>
    <t>nu este cazul</t>
  </si>
  <si>
    <t>LEA 20KV SOVEJA</t>
  </si>
  <si>
    <t>jud. Prahova loc :  Bradet, Cerasu, Drajna de Jos, Posesti</t>
  </si>
  <si>
    <t>Izolator rupt la stalpul 254 si vegetatie cazuta pe linie</t>
  </si>
  <si>
    <t xml:space="preserve">LEA 20 kV FCA intre SS 6 si SS 6 bis </t>
  </si>
  <si>
    <t>29.06.2024</t>
  </si>
  <si>
    <t xml:space="preserve">LES 20 kV PT 521- LES 20 kV PT 423 </t>
  </si>
  <si>
    <t>28.06.2024</t>
  </si>
  <si>
    <t>LES 20 kV PT 432- LES 20 kV PT 425</t>
  </si>
  <si>
    <t>24.06.2024</t>
  </si>
  <si>
    <t>jud. Vrancea - loc.Adjud,loc.Calimanesti,loc.Ciorani,loc.Pufesti,loc.Ruginesti,loc.Anghelesti,loc.Copacesti,loc.Novacesti,.loc.Paunesti,loc.Surlea,loc.Viisoara,loc.Bostanesti</t>
  </si>
  <si>
    <t>declansare Trafo1-110/20kV  ,porumbel electrocutat,izolatori de sustinere conturnati baraI-20KV</t>
  </si>
  <si>
    <t xml:space="preserve">Trafo1-110/20kV  </t>
  </si>
  <si>
    <t>STATIA 110/20KV ADJUD</t>
  </si>
  <si>
    <t>LES 20 kV PT 424- LES 20 kV PT 469</t>
  </si>
  <si>
    <t xml:space="preserve">BRAILA : parțial municipiul Brăila  </t>
  </si>
  <si>
    <t>Defect LES 20 kV PT 6 Dorobanti-PT 10 Obor</t>
  </si>
  <si>
    <t>cablul 20 kV PT 6 Dorobanti-PT 10 Obor</t>
  </si>
  <si>
    <t>LES 20kV Braila Sud - PT Kaufland</t>
  </si>
  <si>
    <t xml:space="preserve">jud. Dambovita - Municipiul Targoviste </t>
  </si>
  <si>
    <t>Cablu defect 20 kV intre PTZ 1102 si PTAB 1112</t>
  </si>
  <si>
    <t>LES 20 kV Eternitatii/statia 110/20/6kV Valea Voievozilor</t>
  </si>
  <si>
    <t xml:space="preserve">jud .Braila - loc: Ianca, Berlesti, Boarca, Corbeni, Custura, Dedulesti, Gara Ianca, Gradistea, Ibrianu, Maraloiu, M.Kogalniceanu (Sutesti), Mircea Voda, Oprisenesti, Plopu, Perisoru, Plopu, Racovita, Rimnicelu, Salcia Tudor, Sutesti. </t>
  </si>
  <si>
    <t>Nu</t>
  </si>
  <si>
    <t>stațiA 110/20 kV IANCA</t>
  </si>
  <si>
    <t>LES 20 kV PT 425- LES 20 kV PT 521</t>
  </si>
  <si>
    <t>16.06.2024</t>
  </si>
  <si>
    <t>jud. Prahova loc : Fanari, Olari, Gherghita, Gorgota</t>
  </si>
  <si>
    <t>Derivatia P.T. 3024 Sicrita</t>
  </si>
  <si>
    <t>14.06.2024</t>
  </si>
  <si>
    <t>cauze neidentificate, urmeaza verificari PRAM la trafo 110/20kV din Statia Pechea</t>
  </si>
  <si>
    <t>STATIA PECHEA 110/20KV TRAFO 110/20KV</t>
  </si>
  <si>
    <t>jud. Prahova localitaile: Pantazi, Zanoga, Dumbrava, Cornu de Jos</t>
  </si>
  <si>
    <t>Defect la izolatorii de trecere pod bare 2-20kV</t>
  </si>
  <si>
    <t xml:space="preserve">Podul de bare 2-20kV </t>
  </si>
  <si>
    <t xml:space="preserve">Statia 110/20 kV Valea Calugareasca </t>
  </si>
  <si>
    <t>11.06.2024</t>
  </si>
  <si>
    <t>jud. Prahova loc : Vadu Parului,Zanoaga, Olari, Gherghita, Hatcarau</t>
  </si>
  <si>
    <t>Cordon retezat la stalpul nr.27</t>
  </si>
  <si>
    <t>LEA 20 kV Zanoaga intre SS1-SS2</t>
  </si>
  <si>
    <t>10.06.2024</t>
  </si>
  <si>
    <t>jud. Prahova loc:  Starchiojd, Cerasu, Drajna, Popesti, Batrani</t>
  </si>
  <si>
    <t>Copac  cazut la stalpul nr.25 din derivatia Batrani</t>
  </si>
  <si>
    <t xml:space="preserve">LEA 20 kV FCA de la SD1D la capat </t>
  </si>
  <si>
    <t>jud. Prahova loc :  Apostolache, Buzota, Coserele, Lapos, Popesti</t>
  </si>
  <si>
    <t>Copac cazut pe derivatia SD1D din LEA 20 kV Plavia</t>
  </si>
  <si>
    <t>Copac cazut pe linie, izolator spart</t>
  </si>
  <si>
    <t>Srac 1/7 prezinta cutit ars ramas deschis in pozitie anormala spre linie si Trafo 20/0.4 kV 100 kVA defect cu sig MT arse si RAR(+) pe LEA 20 kV Nicopole PMT și PMR</t>
  </si>
  <si>
    <t>trafo 100kVA 20/0,4kV</t>
  </si>
  <si>
    <t>Barza electrocutata pe derivatia SD2B din LEA 20kV Ciorani</t>
  </si>
  <si>
    <t>30.05.2024</t>
  </si>
  <si>
    <t>Conductor rupt intre stalpul nr.88 si 89 din derivatia  derivatia SD2B din LEA 20kV Ciorani</t>
  </si>
  <si>
    <t xml:space="preserve">Izolator rupt la stalpul nr. 8 din derivatia PT 3170 LEA 20 kV Potigrafu </t>
  </si>
  <si>
    <t>Derivatia PT 3170 din LEA 20 kV Potigrafu</t>
  </si>
  <si>
    <t>29.05.2024</t>
  </si>
  <si>
    <t>1) refuz de intrerupator LEA 20 kV Nicopole
2) in LEA 20 kV Nicopole -Rac 20 kV PTA PECO Bujoru la stp.3 conductor cazut intr-un nuc</t>
  </si>
  <si>
    <t>LEA MT</t>
  </si>
  <si>
    <t>TC 20 kV LES 20 kV Teatrul de Stat explodat si SB2-20 kV topit</t>
  </si>
  <si>
    <t>TC 20KV FAZA R si SB 2 20kV</t>
  </si>
  <si>
    <t>STATIA LAMINORU 110/20KV TRAFO 1 110/20KV</t>
  </si>
  <si>
    <t>defect pe cablu LES 6 kV St.Gl.Nord - PA 9 feeder 1</t>
  </si>
  <si>
    <t>LES 6KV GL NORD - PA 9 MR39B F1</t>
  </si>
  <si>
    <t>jud. Prahova loc :Urlati, Iordacheanu, Gornet Cricov, Apostolache, Chiojdeanca, Salcia, Singeru, Lapos</t>
  </si>
  <si>
    <t>Cablu 20 kV defect intre St. 110/20kV Urlati si SS1</t>
  </si>
  <si>
    <t>LEA 20 kV Plavia intre St. 110/20kV Urlati si SS1</t>
  </si>
  <si>
    <t xml:space="preserve">LEA 20 kV Plavia St. 110/20kV Urlati </t>
  </si>
  <si>
    <t>12.05.2024</t>
  </si>
  <si>
    <t xml:space="preserve">LES20 kV PT 425-PT 521 Camine TCM </t>
  </si>
  <si>
    <t>07.05.2024</t>
  </si>
  <si>
    <t xml:space="preserve">Copac cazut pe derivatia SD1B din LEA 20 kV Malaiesti </t>
  </si>
  <si>
    <t>LEA 20 kV Malaiesti intre SS2 si SS4</t>
  </si>
  <si>
    <t xml:space="preserve">05.05.2024 </t>
  </si>
  <si>
    <t xml:space="preserve">CT defecta la SS2 din LEA 20 kV Potigrafu  </t>
  </si>
  <si>
    <t>LEA 20 kV Potigrafu de la Statia 110/20 kV Tatarani la R88</t>
  </si>
  <si>
    <t>25.04.2024</t>
  </si>
  <si>
    <t>jud. Prahova loc : Alunis, Bertea, Stefesti Pitriceaua, Varbilau, Poiana Varbilau</t>
  </si>
  <si>
    <t xml:space="preserve">Cablu rupt intre Statia 20/6kV Slanic si SS1
                 </t>
  </si>
  <si>
    <t>LEA 20 kV Comune intre Statia 20/6kV Slanic si SS1</t>
  </si>
  <si>
    <t>LEA 20 kV Comune  Statia 20/6kV Slanic</t>
  </si>
  <si>
    <t xml:space="preserve">LES 20kV PT425- PT521 Camine TCM </t>
  </si>
  <si>
    <t>18.04.2024</t>
  </si>
  <si>
    <t>Slobozia Conachi, Cuza Voda,Piscu,Vames,Negrea,Cismele,Odaia Manolache,Independenta,Branistea,Serbesti,Traian Sat, Schela</t>
  </si>
  <si>
    <t>defecte in reteaua de MT, cod galben conform mesaj ANM/16.04.2024</t>
  </si>
  <si>
    <t>STATIA SCHELA 110/20KV TRAFO 2 110/20KV</t>
  </si>
  <si>
    <t xml:space="preserve">Izolator tip ISNS rupt la stalpul nr. 100 din LEA 20 kV Comune </t>
  </si>
  <si>
    <t>17.04.2024</t>
  </si>
  <si>
    <t>10.04.2024</t>
  </si>
  <si>
    <t>cap terminal defect cablu nr.3 faza „T” aferent Trafo 3 – 110/20 kV</t>
  </si>
  <si>
    <t xml:space="preserve"> mun. Braila - partial</t>
  </si>
  <si>
    <t>MR la cel 6kV PA 1 Brasoveni.</t>
  </si>
  <si>
    <t>stațiA 110/20/6 kV HIPODROM</t>
  </si>
  <si>
    <t xml:space="preserve">Conductor rupt si izolator retezat la stalpul nr. 17 din LEA 20 kV Potigrafu 
                 </t>
  </si>
  <si>
    <t>LEA 20 kV Potigrafu de la SS1 la SS3</t>
  </si>
  <si>
    <t>02.04.2024</t>
  </si>
  <si>
    <t>copac cazut in retea st.74-st.75</t>
  </si>
  <si>
    <t>LEA 20KV Dumitresti st.74-st.75</t>
  </si>
  <si>
    <t xml:space="preserve">Stalp de lemn nr. 9  rupt pe derivatia PT 103 Bughea din LEA 20 kV Malaiesti </t>
  </si>
  <si>
    <t>LEA 20 kV Malaiesti derivatia PT 103 Bughea</t>
  </si>
  <si>
    <t>28.03.2024</t>
  </si>
  <si>
    <t>26.03.2024</t>
  </si>
  <si>
    <t>jud. Prahova loc : Poiana Campina, Lunca Cornului, Cornu, Breaza</t>
  </si>
  <si>
    <t xml:space="preserve">Copaci cazuti pe derivatia PT 327+ PT 370 din LEA 20 kV Comarnic
                 </t>
  </si>
  <si>
    <t>LES 20 kV Comarnic intre PT 70 si PT 196.</t>
  </si>
  <si>
    <t>19.03.2024</t>
  </si>
  <si>
    <t>jud. Prahova loc : Starchiojd, Posesti , Batrani ,Nucsoara, Drajna, Cerasu, Slon, Ogretin</t>
  </si>
  <si>
    <t>Izolator tip ISNS rupt la stalpul nr. 105 din LEA 20kV FCA</t>
  </si>
  <si>
    <t>LEA 20kV FCA de la SS3 la SS4</t>
  </si>
  <si>
    <t>LEA 20kV FCA St. 110/20 kV Valeni</t>
  </si>
  <si>
    <t>cablu defect</t>
  </si>
  <si>
    <t>LES 20 kV PT 442 Camin TCM, Statia 110/20kV Columbia</t>
  </si>
  <si>
    <t>15.03.2024</t>
  </si>
  <si>
    <t>jud. Prahova loc: Campina, Breaza, Poiana Campina, Provita, Telega, Brebu</t>
  </si>
  <si>
    <t>Defect cablul de circuite secundare al Trafo 3 110/20kVargsorul Nou</t>
  </si>
  <si>
    <t xml:space="preserve"> Trafo 3 110/20kV</t>
  </si>
  <si>
    <t>13.02.2024</t>
  </si>
  <si>
    <t>60:30</t>
  </si>
  <si>
    <t>Stalp rupt in accident auto pe derivatia PT 9922 din  LEA 20 kV Comarnic</t>
  </si>
  <si>
    <t>LEA 20 kV Comarnic de la SD1C la capat</t>
  </si>
  <si>
    <t xml:space="preserve">LEA 20 kV Comarnic Statia 110/20/10kV Campina </t>
  </si>
  <si>
    <t>05.02.2024</t>
  </si>
  <si>
    <t>jud. Prahova loc : Vadu Parului, Zanoaga, Rafov, Olari, Gherghita, Hatcarau</t>
  </si>
  <si>
    <t xml:space="preserve">Izolator tip ISNS rupt la stalpul nr. 7 din LEA 20kV Zanoaga                 </t>
  </si>
  <si>
    <t xml:space="preserve">  LEA 20 kV Zanoaga de la SS3 la capat</t>
  </si>
  <si>
    <t>LEA 20 kV Zanoaga St. 110/20kV Valea Calugareasca</t>
  </si>
  <si>
    <t>jud. Vrancea - loc.Focsani cartier Mandresti,com.Rastoaca,com.   Milcov,com.     Gologanu</t>
  </si>
  <si>
    <t>ISNS rupt la st.52 din LEA 20KV MILCOV</t>
  </si>
  <si>
    <t>ISNS la st.52 din LEA 20KV Milcov</t>
  </si>
  <si>
    <t>LEA 20KV Milcov</t>
  </si>
  <si>
    <t>defect pe LES 20 kV PC Real-PT Metal Trade</t>
  </si>
  <si>
    <t>les mt</t>
  </si>
  <si>
    <t>STATIA DUNAREA 110/20/6KV BARA 2 20KV</t>
  </si>
  <si>
    <t xml:space="preserve">jud. Prahova loc: Targsorul Vechi Ploiesti Vest, Aricestii Rahtivani, Targsorul Nou, Stoenesti </t>
  </si>
  <si>
    <t>Izolator tip ISNS rupt la stalpul nr. 17 din LEA 20kV Targsorul Nou</t>
  </si>
  <si>
    <t>LEA 20kV Targsorul Nou intre Staia 110/20kV Columbia si SS1A (SV 190)</t>
  </si>
  <si>
    <t>LEA 20kV Targsorul Nou  Staia 110/20kV Columbia</t>
  </si>
  <si>
    <t>31.01.2024</t>
  </si>
  <si>
    <t>Izolator rupt la stalpul nr. 42</t>
  </si>
  <si>
    <t>LEA 20 kV ZANOAGA  de la R90 la capat</t>
  </si>
  <si>
    <t xml:space="preserve"> LEA 20 kV Zanoaga St. 110/20kV Valea Calugareasca</t>
  </si>
  <si>
    <t xml:space="preserve">30.01.2024  </t>
  </si>
  <si>
    <t xml:space="preserve">jud. Dambovita - localitatile Moreni, I.L.Caragiale, Darmanesti, Iedera, Visinesti, Valea Lunga, </t>
  </si>
  <si>
    <t>declansare trafo prin PMC tr. 1 din cauza conditiilor meteo deosebite</t>
  </si>
  <si>
    <t>TRAFO 2 110/20 Kv</t>
  </si>
  <si>
    <t>statia 110/20/10 kV Moreni</t>
  </si>
  <si>
    <t>jud. Vrancea - oras Focsani (partial)</t>
  </si>
  <si>
    <t>defect trecator LEA 110KV CEIL 2</t>
  </si>
  <si>
    <t>LEA 110KV  CEIL 2 in Statia 110/20KV Focsani Vest</t>
  </si>
  <si>
    <t>jud. Vrancea -com.Vizantea,Campuri,Racoasa,Dragosloveni,Soveja,Marasti</t>
  </si>
  <si>
    <t>Defecta CTE 20KV faza R st.32 racord 20KV PTA 5221 VIZANTEA LIVEZI 3 din LEA 20KV CAMPURI</t>
  </si>
  <si>
    <t xml:space="preserve">CL 20KV </t>
  </si>
  <si>
    <t xml:space="preserve"> Statia 110/20KV VIDRA</t>
  </si>
  <si>
    <t>între stâlpii 1-4 este galopaj puternic datorită vântului puternic, cod galben conform mesaj ANM/07.01.2024</t>
  </si>
  <si>
    <t>LEA 110KV Baleni - Bujoru</t>
  </si>
  <si>
    <t>Nr. utilizatori
realimentati</t>
  </si>
  <si>
    <r>
      <t xml:space="preserve">Total Energie
nelivrata </t>
    </r>
    <r>
      <rPr>
        <vertAlign val="superscript"/>
        <sz val="12"/>
        <rFont val="Arial"/>
        <family val="2"/>
      </rPr>
      <t xml:space="preserve">3) </t>
    </r>
    <r>
      <rPr>
        <sz val="12"/>
        <rFont val="Arial"/>
        <family val="2"/>
      </rPr>
      <t>[MWh]</t>
    </r>
  </si>
  <si>
    <t>Zone afectate (judet -localități afectate)</t>
  </si>
  <si>
    <r>
      <t>Cauza
declanșării
incidentului</t>
    </r>
    <r>
      <rPr>
        <vertAlign val="superscript"/>
        <sz val="12"/>
        <rFont val="Arial"/>
        <family val="2"/>
      </rPr>
      <t>2)</t>
    </r>
  </si>
  <si>
    <r>
      <t>Categ.
într.</t>
    </r>
    <r>
      <rPr>
        <vertAlign val="superscript"/>
        <sz val="12"/>
        <color theme="1"/>
        <rFont val="Arial"/>
        <family val="2"/>
      </rPr>
      <t>1)</t>
    </r>
    <r>
      <rPr>
        <sz val="12"/>
        <color theme="1"/>
        <rFont val="Arial"/>
        <family val="2"/>
      </rPr>
      <t xml:space="preserve">
(b/c/d)</t>
    </r>
  </si>
  <si>
    <t>Nr. crt. DEER  MN</t>
  </si>
  <si>
    <t>Anexa nr. 4.6 - Incidente deosebite înregistrate in cursul anului 2024 în rețeaua de distributie din gestiunea DEER Muntenia Nord</t>
  </si>
  <si>
    <t>Judetul Cluj, localitatile Huedin, Calatele, Belis, Sancrai, Valea Draganului, Ciucea, Negreni, Poiana Horea</t>
  </si>
  <si>
    <t xml:space="preserve">Releul de curent tip RC2, 10 A din cadrul PRBMT cu timp de revenire necorespunzator, datorita uzurii tehnice a acestui releu in conditii normale de functionare a condus la functionarea intempestiva a PRBMT in raport cu protectiile proprii ale liniilor cu plecari de pe barele MT din statie </t>
  </si>
  <si>
    <t xml:space="preserve">Trafo 1 - 110/20 kV </t>
  </si>
  <si>
    <t>Statia 110/20 kV Huedin</t>
  </si>
  <si>
    <t>Cluj</t>
  </si>
  <si>
    <t>27.11.2024</t>
  </si>
  <si>
    <t xml:space="preserve">Judetul Cluj, partial comuna Floresti, comuna Gilau, localitatea Luna de sus </t>
  </si>
  <si>
    <t>Declansat Trafo 2 pe 20 kV prin protectie maximala temporizata, LEA 20 kV Floresti Abator declansata ulterior prin SOTF  (protectia la conectarea pe defect) la reconectare. Ramas fara tensiune Bara 1- 20 kV  din statia Floresti cu liniile  MT aferente (5 linii medie tensiune)</t>
  </si>
  <si>
    <t xml:space="preserve">Trafo 2 110/20 kV </t>
  </si>
  <si>
    <t>Statia 220/110/20 kV Floresti</t>
  </si>
  <si>
    <t>13.11.2024</t>
  </si>
  <si>
    <t>Judetul Salaj, partial localitatea Zalau</t>
  </si>
  <si>
    <t>I 20 kv Trafo 1/25 MVA, CT B 20 kv, CL 20 kv si Cel 20 kv IVV toate cu presiune scazuta in SF 6</t>
  </si>
  <si>
    <t>Trafo 1- 110/20 kV - 25 MVA</t>
  </si>
  <si>
    <t>Statia 110/20 kV Zalau</t>
  </si>
  <si>
    <t>Salaj</t>
  </si>
  <si>
    <t>12.11.2024</t>
  </si>
  <si>
    <t xml:space="preserve">Judetul Cluj, partial comunele Apahida, Cojocna, Feleacu  </t>
  </si>
  <si>
    <t>LES 20 kV intre S7-1016 - PTAB 2 Dezmir, rupt la sapaturi de tert</t>
  </si>
  <si>
    <t>LEA 20 kV Juc - Valcele</t>
  </si>
  <si>
    <t>23.08.2024</t>
  </si>
  <si>
    <t>Judetul Bistrita Nasaud, localitatile Dobric, Caianu Mare, Spermezeu, Agriesel</t>
  </si>
  <si>
    <t>Defect cablu 20 kV intre PA Covoare - SS 435</t>
  </si>
  <si>
    <t>LEA 20 kV Beclean - Agriesel</t>
  </si>
  <si>
    <t>Bistrita Nasaud</t>
  </si>
  <si>
    <t>Judetul Bistrita Nasaud, localitatile Lechinta, Urmenis, Orosfaia</t>
  </si>
  <si>
    <t>Doi stalpi tip SE1 rupti in axa, dupa SS 162 spre capat, pe fond de conditii meteo deosebite (furtuna)</t>
  </si>
  <si>
    <t>LEA 20 kV Lechinta - Sarmas</t>
  </si>
  <si>
    <t>Judetul Salaj, localitatile Varsolt, Marin, Simleu Silvaniei, Ban, Badacin, Bic, Crasna, Horoatu Crasnei, Pericei, Pria, Pusta Vale, Ratin, Cizer, Plesca, Huseni, Ponita, Pecei, Banisor</t>
  </si>
  <si>
    <t>Defect cu caracter trecator aparut pe fondul conditiilor meteo deosebite (furtuna)</t>
  </si>
  <si>
    <t>LEA 20 kV Inter 1 Zalau</t>
  </si>
  <si>
    <t>Judetul Salaj, localitatileVarsolt, Marin, Simleu Silvaniei, Ban, Badacin, Bic, Crasna, Horoatu Crasnei, Pericei, Pria, Pusta Vale, Ratin, Cizer, Plesca, Huseni, Ponita, Pecei, Banisor</t>
  </si>
  <si>
    <t>12.07.2024</t>
  </si>
  <si>
    <t>Judetul Bihor,partial localitatile Alesd, Auseu si Lugasu de Jos</t>
  </si>
  <si>
    <t>Defect cu caracter trecator pe fond de conditii meteo deosebite</t>
  </si>
  <si>
    <t>LEA 20 kV Alesd - PC Astileu</t>
  </si>
  <si>
    <t>Bihor</t>
  </si>
  <si>
    <t>10.07.2024</t>
  </si>
  <si>
    <t>Judetul Bistrita Nasaud, localitatile Lechinta, Teaca</t>
  </si>
  <si>
    <t>copac cazut pe retea in racord 20 kV Sangeorzu Nou Epurare, pe fond de conditii meteo deosebite</t>
  </si>
  <si>
    <t>LEA 20 kV Lechinta - Teaca</t>
  </si>
  <si>
    <t>02.07.2024</t>
  </si>
  <si>
    <t>LEA 20 kV Inter 1 Simleu</t>
  </si>
  <si>
    <t>23.06.2024</t>
  </si>
  <si>
    <t>Judetul Satu Mare,localitatile Tur, Bixad,Certeze, Huta Certeze,Moiseni, Tarsolt,Camarzana,Aliceni, Boinesti</t>
  </si>
  <si>
    <t>Conductor medie tensiune rupt intre stalp nr. 49 din axa si SR 4481 al PT 4453 Tur 4, pe fondul conditiilor meteo deosebite</t>
  </si>
  <si>
    <t>LEA 20 kV Negresti - Bixad SM</t>
  </si>
  <si>
    <t>Satu Mare</t>
  </si>
  <si>
    <t>Judetul Satu Mare, localitatile Tarna Mare, Socea, Bocicau,Valea Seaca,Sirlau, Comlousa, Batarci, Tamaseni, Halmeu, Dabolt, Babesti, Turulung, Draguseni, Cidreag, Porumbesti, Bercu,</t>
  </si>
  <si>
    <t>copac cazut pe racord 20 kV PT 5415 Sirlau TV si stalp medie tensiune rupt intre SS 4875 si SS 4876, pe fond de conditii meteo deosebite</t>
  </si>
  <si>
    <t>LEA 20 kV Turt - Halmeu Conexiuni SM</t>
  </si>
  <si>
    <t>Judetul Salaj, localitatile Mierta, Zimbor, Zaghid, Miluan, Jebuc, Bercea, Sintamarie, Hida, Petrindu, Chendrea, Cubles, Cuzaplac, Dolu, Racis, Ruginoasa, Bozolnic, Petrinzel, Stana, Sfaras, Jac, Tamasa, Romita, Almas, Lupoaia, Sinmihai, Sfaras, Sutor</t>
  </si>
  <si>
    <t>LEA 20 kV Jibou - Mina Zaghid</t>
  </si>
  <si>
    <t xml:space="preserve">Judetul Cluj, partial comuna  Floresti </t>
  </si>
  <si>
    <t>defect cu caracter trecator</t>
  </si>
  <si>
    <t>LEA 20 kV Floresti - CHE Floresti 1</t>
  </si>
  <si>
    <t>LES 20 kV racord PTAB Emil Palade, rupt de tert</t>
  </si>
  <si>
    <t>LES 20 kV racord PTAB Emil Palad</t>
  </si>
  <si>
    <t>16.05.2024</t>
  </si>
  <si>
    <t>Judetul Maramures, partial municipiul Baia Mare</t>
  </si>
  <si>
    <t>releu SEL 351 aferent celula 20 kV trafo 1</t>
  </si>
  <si>
    <t>Trafo 1-110/20/10 kV - 25 MVA</t>
  </si>
  <si>
    <t>Statia 110/20/10 kV Baia Mare 5</t>
  </si>
  <si>
    <t>Maramures</t>
  </si>
  <si>
    <t>10.05.2024</t>
  </si>
  <si>
    <t xml:space="preserve">Judetul Cluj, partial municipiul Cluj- Napoca si partial cartierul Gheorgheni  </t>
  </si>
  <si>
    <t>Defect LES 10 kV intre PT 44 Pata - PT 47 Pata</t>
  </si>
  <si>
    <t>LES 20 kV Alverna - Gheorgheni 1</t>
  </si>
  <si>
    <t>08.04.2024</t>
  </si>
  <si>
    <t>JudetulSatu Mare, localitatile Tur, Bixad,Certeze, Huta Certeze,Moiseni, Tarsolt,Camarzana,Aliceni, Boinesti</t>
  </si>
  <si>
    <t>Defect racord 20 kV Vaming Negresti, racord 20 kV PT 4481 Tarsolt 6</t>
  </si>
  <si>
    <t>LEA 20 kV Negresti- Bixad SM</t>
  </si>
  <si>
    <t>13.03.2024</t>
  </si>
  <si>
    <t xml:space="preserve">Judetul Cluj, partial zona Centrala a municipiului Cluj-Napoca, partial cartier Grigorescu, cartier Gheorgheni , cartier Abator, cartier Bulgaria </t>
  </si>
  <si>
    <t>Ca urmare a unei suprasarcini a declansat CL 10 kV fara semnalizari SCADA si fara semnalizari la celula CL 10 kV. Ramas fara tensiune Bara B 10 kV  din Statia Cluj Centru, cu distribuitorii aferenti (10 distribuitori)</t>
  </si>
  <si>
    <t>Trafo 2-110/20 kV - 16 MVA</t>
  </si>
  <si>
    <t>Statia 110/10 kV Cluj Centru</t>
  </si>
  <si>
    <t>18.01.2024</t>
  </si>
  <si>
    <r>
      <t xml:space="preserve">Total Energie
nelivrata </t>
    </r>
    <r>
      <rPr>
        <vertAlign val="superscript"/>
        <sz val="13"/>
        <rFont val="Times New Roman"/>
        <family val="1"/>
        <charset val="238"/>
      </rPr>
      <t xml:space="preserve">3) </t>
    </r>
    <r>
      <rPr>
        <sz val="13"/>
        <rFont val="Times New Roman"/>
        <family val="1"/>
        <charset val="238"/>
      </rPr>
      <t>[MWh]</t>
    </r>
  </si>
  <si>
    <r>
      <t>Cauza
declanșării
incidentului</t>
    </r>
    <r>
      <rPr>
        <vertAlign val="superscript"/>
        <sz val="13"/>
        <color theme="1"/>
        <rFont val="Times New Roman"/>
        <family val="1"/>
        <charset val="238"/>
      </rPr>
      <t>2)</t>
    </r>
  </si>
  <si>
    <r>
      <t>Categ.
într.</t>
    </r>
    <r>
      <rPr>
        <vertAlign val="superscript"/>
        <sz val="13"/>
        <color theme="1"/>
        <rFont val="Times New Roman"/>
        <family val="1"/>
        <charset val="238"/>
      </rPr>
      <t>1)</t>
    </r>
    <r>
      <rPr>
        <sz val="13"/>
        <color theme="1"/>
        <rFont val="Times New Roman"/>
        <family val="1"/>
        <charset val="238"/>
      </rPr>
      <t xml:space="preserve">
(b/c/d)</t>
    </r>
  </si>
  <si>
    <t xml:space="preserve">Orasul - Băile Tușnad, Com. Tușnad,  Com. Cozmeni , Com. Plaiesii de Jos (satele  Casinu Nou,  sat Plaiesii de Sus, sat Imper,  sat Iacobeni) Com. Sânmartin( Sat Eghersec, sat Cinod ), Com. Sânsimion ( sat Cetățuia)
</t>
  </si>
  <si>
    <t>Declansat eronat in urma unei puneri la pamant  in c.c.</t>
  </si>
  <si>
    <t>Trafo 3 110/20 kV declansat prin protectie</t>
  </si>
  <si>
    <t>St.110/20 kV Tusnad</t>
  </si>
  <si>
    <t>Harghita</t>
  </si>
  <si>
    <t xml:space="preserve">Comuna: ; ADAMUS; LUDUS; BOGATA; ICLANZEL; CHETANI; GHEJA; AVRAMESTI; ROSIORI; SARMASU; BALDA; VALEA LARGA; MIHESU DE CAMPIE; ZAU DE CAMPIE; PAPIU ILARIAN; SANGER; CIPAIENI; CUCI; TAURENI; BICHIS;  ATINTIS; ISTIHAZA; BOTEZ; CECALACA; VISINELU; LECHINTA; IERNUT; </t>
  </si>
  <si>
    <t>Arc electric la izolatorii de trecere din celula 20kV Cipau spre bara 2-20kV</t>
  </si>
  <si>
    <t>St. LUDUS 110/20kV: Bara 1 si  Bara 2-20kV</t>
  </si>
  <si>
    <t>St. 110/20kV Ludus</t>
  </si>
  <si>
    <t>Mures</t>
  </si>
  <si>
    <t>28.11.2024</t>
  </si>
  <si>
    <t>Municipiul Sibiu parțial</t>
  </si>
  <si>
    <t xml:space="preserve"> Sobolan patruns in cel 20 kV TSI 2-3 . </t>
  </si>
  <si>
    <t xml:space="preserve">TRAFO 2 110/20kV pe partea de 20 kV, lipsa tensiune bara 2 – 20 kV. </t>
  </si>
  <si>
    <t>Stația 110/20kV Sibiu Nord</t>
  </si>
  <si>
    <t>Sibiu</t>
  </si>
  <si>
    <t xml:space="preserve"> Municipiul Mediaș partial</t>
  </si>
  <si>
    <t>LES 20 kV PT 75-PT43 Medias  defect</t>
  </si>
  <si>
    <t xml:space="preserve">LES 20 kV PT 75-PT43 Medias </t>
  </si>
  <si>
    <t>L 20kV PA2.1 Medias</t>
  </si>
  <si>
    <t xml:space="preserve">Sibiu </t>
  </si>
  <si>
    <t>Judetul Brasov Municipiul Brasov - partial</t>
  </si>
  <si>
    <t xml:space="preserve">Incident primar: Izolator spart pe LEA 20 kV Zizin - St Noua                                                 Incident asociat  :declansare Trafo 7 110/20 kV                     </t>
  </si>
  <si>
    <t xml:space="preserve"> Trafo 7 - 110/20 kV</t>
  </si>
  <si>
    <t xml:space="preserve">St. Zizin 110/20/6 kV  Trafo 7 - 110/20 kV </t>
  </si>
  <si>
    <t>Brasov</t>
  </si>
  <si>
    <t xml:space="preserve">POIANA,JINA, ROD,DOBARCA  si APOLDUL DE SUS în jud. Sibiu, Rahau, Dostat, Calnic, Cut în jud. Alba </t>
  </si>
  <si>
    <t xml:space="preserve"> Defect releu Vision R al recloser R101 LEA PA1-PT1 Miercurea</t>
  </si>
  <si>
    <t>R 101 LEA 20 kV PA1-PT1 Miercurea</t>
  </si>
  <si>
    <t xml:space="preserve">LEA  20kV PA1 Miercurea -PT1 </t>
  </si>
  <si>
    <t xml:space="preserve">Municipiul Sibiu  partial </t>
  </si>
  <si>
    <t>LES 20 kV PT218-PT238 Sibiu defect</t>
  </si>
  <si>
    <t xml:space="preserve"> LES 20kV PT 221  Sibiu</t>
  </si>
  <si>
    <t xml:space="preserve">Statia  110/20 kV Dumbrava </t>
  </si>
  <si>
    <t>Oras Vlahita (satele Baile Homorod, Baile Selters,  Minele Lueta), com. Lueta (satul Baile Chirui), com. Meresti, com. Martinis (satele Aldea, Badeni, Calugareni, Chinusu, Comanesti, Ghipes, Locodeni, Oraseni, Petreni, Rares, Sanpaul), com. Ocland (satele Craciunel, Satu Nou), com. Capalnita, com. Satu Mare</t>
  </si>
  <si>
    <t xml:space="preserve">Sc circ  bifazat cu pamantul  LEA 110 kV Odorhei-Vlahita -brad cazut in culoar LEA </t>
  </si>
  <si>
    <t xml:space="preserve"> LEA 110 kV Odorhei-Vlahita </t>
  </si>
  <si>
    <t>Statia 110/20/6 kV Vlahita</t>
  </si>
  <si>
    <t>Judetul Brasov Municipiul Fagaras - partial, localitatile: Beclean, Voila, Cincsor, Cincu - partial, Calbor, Boholt, Rotbav, Soars, Barcut, Selistat, Granari, Hurez, Berivoi, Dejani, Gura Vaii, Breaza, Recea, Ileni - partial,  Harseni, Copacel, Berivoi, Sebes, Margineni, Bucium, Sercaita, Ohaba, Sinca Veche, Sona, Sercaia - partial.</t>
  </si>
  <si>
    <t xml:space="preserve">Defectarea releului EPAM din Cel 20 kV Sebes </t>
  </si>
  <si>
    <t>Cel 20 kV Sebes</t>
  </si>
  <si>
    <t>Stația 110/20 kV Fagaras-  Cel 20 kV Sebes</t>
  </si>
  <si>
    <t>Mures partial</t>
  </si>
  <si>
    <t>Set-ul 2 de protectii  la cel trafo activ  in urma lucrari firma terta in  instal SCADA aferenta Statiei</t>
  </si>
  <si>
    <t>Trafo 110/20 kV declansat pe partea de  20 kV pe fondul cond meteo deosebite ( furtuna cu descarcari electrice)</t>
  </si>
  <si>
    <t>Statia 110/20 kV Raciu</t>
  </si>
  <si>
    <t>Set-ul 2 de protectii  la cel trafo activ in mod eronat in urma lucrari firma terta in  instal SCADA aferenta Statiei</t>
  </si>
  <si>
    <t xml:space="preserve">Trafo 110/20 kV declansat pe partea de  20 kV </t>
  </si>
  <si>
    <t>Statia  110/20 kV Raciu</t>
  </si>
  <si>
    <t xml:space="preserve">Tg. Secuiesc (partial), Ruseni, Tinoasa, Sasausi, Lunga, Lemnia, Bretcu, Martanus, Oituz, Ghelinta (partial), Sanzieni, Poian, Belani, Valea Scurta, Estelnic, Lutoasa, Valea Mereni, Petriceni, Valea Seaca, Casinu Mic, Catrusa,  </t>
  </si>
  <si>
    <r>
      <rPr>
        <sz val="12"/>
        <color theme="1"/>
        <rFont val="Times New Roman"/>
        <family val="1"/>
      </rPr>
      <t xml:space="preserve"> Declansarea I 20 kV Trafo 1 110/20 kV prin PMT la aparitia unui curent de defect mare (aproximativ 4,5kA) pe L 20 kV Venetia - deteriorarea TC-ului 20 kV faza R in Celula 20 kV Venetia si la amorsarea unui arc electric la nivelul cutitelor mobile aferente SB.2 20 kV Venetia, </t>
    </r>
    <r>
      <rPr>
        <sz val="12"/>
        <color rgb="FFFF0000"/>
        <rFont val="Times New Roman"/>
        <family val="1"/>
      </rPr>
      <t xml:space="preserve">   </t>
    </r>
  </si>
  <si>
    <t xml:space="preserve">Statia 110/20 kV Tg. Secuiesc </t>
  </si>
  <si>
    <t>Covasna</t>
  </si>
  <si>
    <t>Agnita, Barghis, Pelisor, Apos, Alma Vii, Ighisul Vechi, Vecerd, Metis, Ghijasa de Sus, Ravasel, Moardas, Mihaileni, Salcau, Benesti, Altana, Ghijasa de Sus, Nocrich, Marpod, Tichindeal, Vurpar, Ilimbav, Fofeldea, Hosman, Coves, Vard, Veseud, Chirpar, Sasausi, Somartin, Bruiu, Gherdeal, Dealul Frumos, Merghindeal, Ruja, Stejeris, Iacobeni, Netus, Movile, Noistad, Bradeni, Retis, Teline.</t>
  </si>
  <si>
    <t xml:space="preserve">In celula PT4 Agnita  izolator conturnat, aferent barei 1-20kV si afectare a SB1- 20kV -din celula PT4 Agnita. </t>
  </si>
  <si>
    <t xml:space="preserve">Trafo 110/20 kV </t>
  </si>
  <si>
    <t>Stația 110/20kV Agnita</t>
  </si>
  <si>
    <t>Sf. Gheorghe (partial), Sugas Bai, Ghidfalau, Fotos, Arcus, Bixad, Micfalau, Malnas Bai, Malnas Sat, Olteni, Bodoc, Zalan, Valea Crisului, Calnic</t>
  </si>
  <si>
    <t xml:space="preserve">Urcarea unui jder    pe podul de bare 20 kV Trafo 1 - 110/20 kV provocand amorsarea unui arc electric intre faze T si pamant   </t>
  </si>
  <si>
    <t xml:space="preserve"> Trafo 1 110/20 kV </t>
  </si>
  <si>
    <t xml:space="preserve">Statia 110/20 kV V.Crisului </t>
  </si>
  <si>
    <t>Mures (partial)</t>
  </si>
  <si>
    <t>Defect ansamblu IP MOP -  IO 110 kV Trafo 2</t>
  </si>
  <si>
    <t>Trafo 2 110/20 kV</t>
  </si>
  <si>
    <t>Statia  110/20kV Livezeni</t>
  </si>
  <si>
    <t>jud.Alba, oras Ocna Mures si comunele invecinate (Unirea, Hoparta, Farau, Noslac, L.Mures)</t>
  </si>
  <si>
    <t xml:space="preserve">Actiuni ale pasarilor </t>
  </si>
  <si>
    <t>Stp.1 din  racord 110kV Ocna Mures-Campia Turzii</t>
  </si>
  <si>
    <t>Statia   110/20kV Ocna Mures</t>
  </si>
  <si>
    <t>Alba</t>
  </si>
  <si>
    <t>Defect in inslatiile Transelectrica</t>
  </si>
  <si>
    <t>Trafo  110/20kV</t>
  </si>
  <si>
    <t>Statia  220/110/20kV  Fantanele</t>
  </si>
  <si>
    <t>Municipiul Sibiu Cartier Vasile Aaron - partial si Cartier Hipodrom - partial</t>
  </si>
  <si>
    <t>LES 20kV PT8-PT437 Sibiu defect</t>
  </si>
  <si>
    <t>LES 20kV PA5-1</t>
  </si>
  <si>
    <t xml:space="preserve">Stația 400/220/ 110/20 kV Sibiu Sud LES 20kV PA5-1 </t>
  </si>
  <si>
    <t>Element 
afectat</t>
  </si>
  <si>
    <t>Instalație 
electrică</t>
  </si>
  <si>
    <t>Zone 
afectate (judet - localități afectate)</t>
  </si>
  <si>
    <t>Data/ora 
declanșare 
incident 
deosebit</t>
  </si>
  <si>
    <t>Anexa nr. 4.8 - Incidente deosebite înregistrate in cursul anului 2024 în rețeaua de distributie din gestiunea DEER Transilvania Sud</t>
  </si>
  <si>
    <t>Anexa nr. 4.7 - Incidente deosebite înregistrate in cursul anului 2024 în rețeaua de distributie din gestiunea DEER Transilvania Nord</t>
  </si>
  <si>
    <t>Nr. 
Crt.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</si>
</sst>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dd\.mm\.yyyy;@"/>
    <numFmt numFmtId="165" formatCode="h:mm;@"/>
    <numFmt numFmtId="166" formatCode="[h]:mm:ss;@"/>
    <numFmt numFmtId="167" formatCode="0.000"/>
    <numFmt numFmtId="168" formatCode="h:mm:ss;@"/>
    <numFmt numFmtId="169" formatCode="[$-F400]h:mm:ss\ AM/PM"/>
    <numFmt numFmtId="170" formatCode="dd/mm/yy;@"/>
    <numFmt numFmtId="171" formatCode="0.0"/>
    <numFmt numFmtId="172" formatCode="_(* #,##0.00_);_(* \(#,##0.00\);_(* &quot;-&quot;??_);_(@_)"/>
    <numFmt numFmtId="173" formatCode="#,##0.000"/>
    <numFmt numFmtId="174" formatCode="0.00_);[Red]\(0.00\)"/>
  </numFmts>
  <fonts count="48">
    <font>
      <sz val="11"/>
      <color theme="1"/>
      <name val="Calibri"/>
      <family val="2"/>
      <scheme val="minor"/>
    </font>
    <font>
      <sz val="11"/>
      <color theme="1"/>
      <name val="Calibri"/>
      <family val="2"/>
      <charset val="238"/>
      <scheme val="minor"/>
    </font>
    <font>
      <b/>
      <sz val="11"/>
      <color theme="1"/>
      <name val="Calibri"/>
      <family val="2"/>
      <scheme val="minor"/>
    </font>
    <font>
      <b/>
      <sz val="11"/>
      <color rgb="FFFF0000"/>
      <name val="Calibri"/>
      <family val="2"/>
      <scheme val="minor"/>
    </font>
    <font>
      <sz val="11"/>
      <name val="Calibri"/>
      <family val="2"/>
      <scheme val="minor"/>
    </font>
    <font>
      <sz val="11"/>
      <color rgb="FF3F3F76"/>
      <name val="Ping L Regular"/>
      <family val="2"/>
      <charset val="238"/>
    </font>
    <font>
      <sz val="11"/>
      <color theme="1"/>
      <name val="Calibri"/>
      <family val="2"/>
      <charset val="238"/>
      <scheme val="minor"/>
    </font>
    <font>
      <b/>
      <sz val="11"/>
      <name val="Calibri"/>
      <family val="2"/>
      <scheme val="minor"/>
    </font>
    <font>
      <sz val="11"/>
      <name val="Calibri"/>
      <family val="2"/>
      <charset val="238"/>
      <scheme val="minor"/>
    </font>
    <font>
      <sz val="11"/>
      <color theme="1"/>
      <name val="Calibri"/>
      <family val="2"/>
      <scheme val="minor"/>
    </font>
    <font>
      <b/>
      <sz val="12"/>
      <name val="Arial"/>
      <family val="2"/>
      <charset val="238"/>
    </font>
    <font>
      <sz val="10"/>
      <name val="Arial"/>
      <family val="2"/>
      <charset val="238"/>
    </font>
    <font>
      <b/>
      <sz val="11"/>
      <name val="Calibri"/>
      <family val="2"/>
      <charset val="238"/>
      <scheme val="minor"/>
    </font>
    <font>
      <b/>
      <sz val="9"/>
      <color indexed="81"/>
      <name val="Tahoma"/>
      <family val="2"/>
      <charset val="238"/>
    </font>
    <font>
      <sz val="9"/>
      <color indexed="81"/>
      <name val="Tahoma"/>
      <family val="2"/>
      <charset val="238"/>
    </font>
    <font>
      <sz val="11"/>
      <color rgb="FFFF0000"/>
      <name val="Calibri"/>
      <family val="2"/>
      <scheme val="minor"/>
    </font>
    <font>
      <sz val="10"/>
      <color theme="1"/>
      <name val="Calibri"/>
      <family val="2"/>
      <scheme val="minor"/>
    </font>
    <font>
      <sz val="11"/>
      <color theme="1"/>
      <name val="Times New Roman"/>
      <family val="1"/>
    </font>
    <font>
      <sz val="12"/>
      <color theme="1"/>
      <name val="Times New Roman"/>
      <family val="1"/>
      <charset val="238"/>
    </font>
    <font>
      <sz val="11"/>
      <color rgb="FF3F3F76"/>
      <name val="Calibri"/>
      <family val="2"/>
      <scheme val="minor"/>
    </font>
    <font>
      <sz val="12"/>
      <color theme="1"/>
      <name val="Calibri"/>
      <family val="2"/>
      <scheme val="minor"/>
    </font>
    <font>
      <sz val="12"/>
      <color theme="1"/>
      <name val="Times New Roman"/>
      <family val="1"/>
    </font>
    <font>
      <sz val="12"/>
      <name val="Times New Roman"/>
      <family val="1"/>
    </font>
    <font>
      <vertAlign val="superscript"/>
      <sz val="12"/>
      <name val="Times New Roman"/>
      <family val="1"/>
    </font>
    <font>
      <vertAlign val="superscript"/>
      <sz val="12"/>
      <color theme="1"/>
      <name val="Times New Roman"/>
      <family val="1"/>
    </font>
    <font>
      <b/>
      <sz val="12"/>
      <color theme="1"/>
      <name val="Times New Roman"/>
      <family val="1"/>
    </font>
    <font>
      <sz val="13"/>
      <name val="Times New Roman"/>
      <family val="1"/>
      <charset val="238"/>
    </font>
    <font>
      <sz val="11"/>
      <color rgb="FF000000"/>
      <name val="Calibri"/>
      <family val="2"/>
      <scheme val="minor"/>
    </font>
    <font>
      <sz val="11"/>
      <color rgb="FF000000"/>
      <name val="Calibri"/>
      <family val="2"/>
    </font>
    <font>
      <sz val="11"/>
      <color rgb="FF3F3F76"/>
      <name val="Calibri"/>
      <family val="2"/>
    </font>
    <font>
      <vertAlign val="superscript"/>
      <sz val="11"/>
      <name val="Calibri"/>
      <family val="2"/>
      <scheme val="minor"/>
    </font>
    <font>
      <sz val="10"/>
      <name val="Arial"/>
      <family val="2"/>
    </font>
    <font>
      <sz val="12"/>
      <color theme="1"/>
      <name val="Arial"/>
      <family val="2"/>
    </font>
    <font>
      <sz val="12"/>
      <name val="Times New Roman"/>
      <family val="1"/>
      <charset val="238"/>
    </font>
    <font>
      <sz val="12"/>
      <name val="Arial"/>
      <family val="2"/>
    </font>
    <font>
      <vertAlign val="superscript"/>
      <sz val="12"/>
      <name val="Arial"/>
      <family val="2"/>
    </font>
    <font>
      <vertAlign val="superscript"/>
      <sz val="12"/>
      <color theme="1"/>
      <name val="Arial"/>
      <family val="2"/>
    </font>
    <font>
      <sz val="13"/>
      <color theme="1"/>
      <name val="Tahoma"/>
      <family val="2"/>
    </font>
    <font>
      <sz val="13"/>
      <color theme="1"/>
      <name val="Times New Roman"/>
      <family val="1"/>
      <charset val="238"/>
    </font>
    <font>
      <sz val="10"/>
      <color theme="1"/>
      <name val="Times New Roman"/>
      <family val="1"/>
    </font>
    <font>
      <vertAlign val="superscript"/>
      <sz val="13"/>
      <name val="Times New Roman"/>
      <family val="1"/>
      <charset val="238"/>
    </font>
    <font>
      <vertAlign val="superscript"/>
      <sz val="13"/>
      <color theme="1"/>
      <name val="Times New Roman"/>
      <family val="1"/>
      <charset val="238"/>
    </font>
    <font>
      <sz val="13"/>
      <color theme="1"/>
      <name val="Calibri"/>
      <family val="2"/>
      <scheme val="minor"/>
    </font>
    <font>
      <sz val="11"/>
      <color theme="1"/>
      <name val="Times New Roman"/>
      <family val="1"/>
      <charset val="238"/>
    </font>
    <font>
      <b/>
      <sz val="10"/>
      <color theme="1"/>
      <name val="Times New Roman"/>
      <family val="1"/>
    </font>
    <font>
      <sz val="12"/>
      <color rgb="FF000000"/>
      <name val="Times New Roman"/>
      <family val="1"/>
    </font>
    <font>
      <sz val="11"/>
      <color indexed="62"/>
      <name val="Calibri"/>
      <family val="2"/>
      <charset val="238"/>
    </font>
    <font>
      <sz val="12"/>
      <color rgb="FFFF0000"/>
      <name val="Times New Roman"/>
      <family val="1"/>
    </font>
  </fonts>
  <fills count="7">
    <fill>
      <patternFill patternType="none"/>
    </fill>
    <fill>
      <patternFill patternType="gray125"/>
    </fill>
    <fill>
      <patternFill patternType="solid">
        <fgColor theme="0" tint="-0.14999847407452621"/>
        <bgColor indexed="64"/>
      </patternFill>
    </fill>
    <fill>
      <patternFill patternType="solid">
        <fgColor rgb="FFFFCC99"/>
      </patternFill>
    </fill>
    <fill>
      <patternFill patternType="solid">
        <fgColor theme="0"/>
        <bgColor indexed="64"/>
      </patternFill>
    </fill>
    <fill>
      <patternFill patternType="solid">
        <fgColor rgb="FFFFCC99"/>
        <bgColor rgb="FFFFCC99"/>
      </patternFill>
    </fill>
    <fill>
      <patternFill patternType="solid">
        <fgColor indexed="47"/>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s>
  <cellStyleXfs count="10">
    <xf numFmtId="0" fontId="0" fillId="0" borderId="0"/>
    <xf numFmtId="0" fontId="5" fillId="3" borderId="5" applyNumberFormat="0" applyAlignment="0" applyProtection="0"/>
    <xf numFmtId="0" fontId="11" fillId="0" borderId="0"/>
    <xf numFmtId="0" fontId="19" fillId="3" borderId="5" applyNumberFormat="0" applyAlignment="0" applyProtection="0"/>
    <xf numFmtId="0" fontId="28" fillId="0" borderId="0"/>
    <xf numFmtId="0" fontId="29" fillId="5" borderId="5" applyNumberFormat="0" applyAlignment="0" applyProtection="0"/>
    <xf numFmtId="172" fontId="9" fillId="0" borderId="0" applyFont="0" applyFill="0" applyBorder="0" applyAlignment="0" applyProtection="0"/>
    <xf numFmtId="0" fontId="31" fillId="0" borderId="0"/>
    <xf numFmtId="0" fontId="1" fillId="0" borderId="0"/>
    <xf numFmtId="0" fontId="46" fillId="6" borderId="18" applyNumberFormat="0" applyAlignment="0" applyProtection="0"/>
  </cellStyleXfs>
  <cellXfs count="803">
    <xf numFmtId="0" fontId="0" fillId="0" borderId="0" xfId="0"/>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wrapText="1"/>
    </xf>
    <xf numFmtId="3" fontId="0" fillId="0" borderId="0" xfId="0" applyNumberFormat="1" applyAlignment="1">
      <alignment wrapText="1"/>
    </xf>
    <xf numFmtId="166" fontId="0" fillId="0" borderId="0" xfId="0" applyNumberFormat="1" applyAlignment="1">
      <alignment wrapText="1"/>
    </xf>
    <xf numFmtId="2" fontId="0" fillId="0" borderId="0" xfId="0" applyNumberFormat="1" applyAlignment="1">
      <alignment wrapText="1"/>
    </xf>
    <xf numFmtId="0" fontId="2" fillId="0" borderId="0" xfId="0" applyFont="1" applyAlignment="1">
      <alignment horizontal="center" vertical="center" wrapText="1"/>
    </xf>
    <xf numFmtId="166" fontId="0" fillId="0" borderId="0" xfId="0" applyNumberFormat="1"/>
    <xf numFmtId="2" fontId="0" fillId="0" borderId="0" xfId="0" applyNumberFormat="1"/>
    <xf numFmtId="0" fontId="0" fillId="0" borderId="0" xfId="0" applyAlignment="1">
      <alignment horizontal="center" wrapText="1"/>
    </xf>
    <xf numFmtId="0" fontId="0" fillId="0" borderId="0" xfId="0" applyAlignment="1">
      <alignment horizontal="center"/>
    </xf>
    <xf numFmtId="0" fontId="0" fillId="0" borderId="1" xfId="0" applyBorder="1" applyAlignment="1">
      <alignment horizontal="center" vertical="center"/>
    </xf>
    <xf numFmtId="166" fontId="0" fillId="0" borderId="1" xfId="0" applyNumberFormat="1" applyBorder="1" applyAlignment="1">
      <alignment horizontal="center" vertical="center"/>
    </xf>
    <xf numFmtId="0" fontId="0" fillId="0" borderId="0" xfId="0" applyAlignment="1">
      <alignment vertical="center"/>
    </xf>
    <xf numFmtId="0" fontId="0" fillId="0" borderId="1" xfId="0" applyBorder="1" applyAlignment="1">
      <alignment horizontal="center" vertical="center" wrapText="1"/>
    </xf>
    <xf numFmtId="164" fontId="0" fillId="0" borderId="1" xfId="0" applyNumberFormat="1" applyBorder="1" applyAlignment="1">
      <alignment horizontal="center" vertical="center" wrapText="1"/>
    </xf>
    <xf numFmtId="165" fontId="0" fillId="0" borderId="1" xfId="0" applyNumberFormat="1" applyBorder="1" applyAlignment="1">
      <alignment horizontal="center" vertical="center" wrapText="1"/>
    </xf>
    <xf numFmtId="0" fontId="0" fillId="0" borderId="1" xfId="0" applyBorder="1" applyAlignment="1" applyProtection="1">
      <alignment horizontal="center" vertical="center" wrapText="1"/>
      <protection locked="0"/>
    </xf>
    <xf numFmtId="0" fontId="2" fillId="0" borderId="1" xfId="0" applyFont="1" applyBorder="1" applyAlignment="1">
      <alignment horizontal="center" vertical="center"/>
    </xf>
    <xf numFmtId="2" fontId="6" fillId="0" borderId="0" xfId="0" applyNumberFormat="1" applyFont="1" applyAlignment="1">
      <alignment wrapText="1"/>
    </xf>
    <xf numFmtId="3" fontId="0" fillId="0" borderId="1" xfId="0" applyNumberFormat="1" applyBorder="1" applyAlignment="1">
      <alignment horizontal="center" vertical="center"/>
    </xf>
    <xf numFmtId="166" fontId="0" fillId="0" borderId="1" xfId="0" applyNumberForma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applyAlignment="1">
      <alignment horizontal="center" vertical="center"/>
    </xf>
    <xf numFmtId="2" fontId="0" fillId="0" borderId="1" xfId="0" applyNumberFormat="1" applyBorder="1" applyAlignment="1">
      <alignment horizontal="center" vertical="center"/>
    </xf>
    <xf numFmtId="2" fontId="4" fillId="0" borderId="1" xfId="1" applyNumberFormat="1" applyFont="1" applyFill="1" applyBorder="1" applyAlignment="1">
      <alignment horizontal="center" vertical="center"/>
    </xf>
    <xf numFmtId="2" fontId="0" fillId="0" borderId="1" xfId="1" applyNumberFormat="1" applyFont="1" applyFill="1" applyBorder="1" applyAlignment="1">
      <alignment horizontal="center" vertical="center"/>
    </xf>
    <xf numFmtId="0" fontId="2" fillId="0" borderId="1" xfId="0" applyFont="1" applyBorder="1" applyAlignment="1">
      <alignment horizontal="center" vertical="center"/>
    </xf>
    <xf numFmtId="164" fontId="0" fillId="0" borderId="1" xfId="0" applyNumberFormat="1" applyBorder="1" applyAlignment="1">
      <alignment horizontal="center" vertical="center" wrapText="1"/>
    </xf>
    <xf numFmtId="165" fontId="0" fillId="0" borderId="1" xfId="0" applyNumberForma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top" wrapText="1"/>
    </xf>
    <xf numFmtId="49" fontId="4" fillId="0" borderId="1" xfId="0" applyNumberFormat="1" applyFont="1" applyBorder="1" applyAlignment="1">
      <alignment horizontal="center" vertical="center" wrapText="1"/>
    </xf>
    <xf numFmtId="0" fontId="3" fillId="0" borderId="0" xfId="0" applyFont="1" applyAlignment="1">
      <alignment horizontal="left"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67" fontId="0" fillId="0" borderId="0" xfId="1" applyNumberFormat="1" applyFont="1" applyFill="1" applyBorder="1" applyAlignment="1">
      <alignment horizontal="center" vertical="top" wrapText="1"/>
    </xf>
    <xf numFmtId="166" fontId="0" fillId="0" borderId="1" xfId="0" applyNumberFormat="1" applyBorder="1" applyAlignment="1">
      <alignment horizontal="center" vertical="center" wrapText="1"/>
    </xf>
    <xf numFmtId="166" fontId="0" fillId="0" borderId="1" xfId="0" applyNumberFormat="1" applyBorder="1" applyAlignment="1">
      <alignment horizontal="center" vertical="center"/>
    </xf>
    <xf numFmtId="49" fontId="4" fillId="4" borderId="1"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14" fontId="6" fillId="0" borderId="2" xfId="0" applyNumberFormat="1" applyFont="1" applyBorder="1" applyAlignment="1">
      <alignment horizontal="center" vertical="center"/>
    </xf>
    <xf numFmtId="165" fontId="6" fillId="0" borderId="2" xfId="0" applyNumberFormat="1" applyFont="1" applyBorder="1" applyAlignment="1">
      <alignment horizontal="center" vertical="center" wrapText="1"/>
    </xf>
    <xf numFmtId="165" fontId="6" fillId="0" borderId="3" xfId="0"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165" fontId="0" fillId="0" borderId="2" xfId="0" applyNumberFormat="1" applyBorder="1" applyAlignment="1">
      <alignment horizontal="center" vertical="center" wrapText="1"/>
    </xf>
    <xf numFmtId="165" fontId="0" fillId="0" borderId="3" xfId="0" applyNumberFormat="1" applyBorder="1" applyAlignment="1">
      <alignment horizontal="center" vertical="center" wrapText="1"/>
    </xf>
    <xf numFmtId="165" fontId="0" fillId="0" borderId="4" xfId="0" applyNumberFormat="1" applyBorder="1" applyAlignment="1">
      <alignment horizontal="center" vertical="center" wrapText="1"/>
    </xf>
    <xf numFmtId="164" fontId="0" fillId="0" borderId="2" xfId="0" applyNumberFormat="1" applyBorder="1" applyAlignment="1">
      <alignment horizontal="center" vertical="center" wrapText="1"/>
    </xf>
    <xf numFmtId="164" fontId="0" fillId="0" borderId="3" xfId="0" applyNumberFormat="1" applyBorder="1" applyAlignment="1">
      <alignment horizontal="center" vertical="center" wrapText="1"/>
    </xf>
    <xf numFmtId="164" fontId="0" fillId="0" borderId="4" xfId="0" applyNumberForma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0" xfId="0" applyFont="1" applyAlignment="1">
      <alignment horizontal="right"/>
    </xf>
    <xf numFmtId="0" fontId="0" fillId="0" borderId="6" xfId="0" applyBorder="1" applyAlignment="1">
      <alignment horizontal="center" vertical="center"/>
    </xf>
    <xf numFmtId="166" fontId="0" fillId="0" borderId="6" xfId="0" applyNumberFormat="1" applyBorder="1" applyAlignment="1">
      <alignment horizontal="center" vertical="center"/>
    </xf>
    <xf numFmtId="2" fontId="0" fillId="0" borderId="6" xfId="0" applyNumberFormat="1" applyBorder="1" applyAlignment="1">
      <alignment horizontal="center" vertical="center"/>
    </xf>
    <xf numFmtId="0" fontId="0" fillId="0" borderId="7" xfId="0" applyBorder="1" applyAlignment="1">
      <alignment horizontal="center" vertical="center"/>
    </xf>
    <xf numFmtId="166" fontId="0" fillId="0" borderId="7" xfId="0" applyNumberFormat="1" applyBorder="1" applyAlignment="1">
      <alignment horizontal="center" vertical="center"/>
    </xf>
    <xf numFmtId="2" fontId="0" fillId="0" borderId="7" xfId="0" applyNumberFormat="1" applyBorder="1" applyAlignment="1">
      <alignment horizontal="center" vertical="center"/>
    </xf>
    <xf numFmtId="0" fontId="0" fillId="0" borderId="8" xfId="0" applyBorder="1" applyAlignment="1">
      <alignment horizontal="center" vertical="center"/>
    </xf>
    <xf numFmtId="166" fontId="0" fillId="0" borderId="8" xfId="0" applyNumberFormat="1" applyBorder="1" applyAlignment="1">
      <alignment horizontal="center" vertical="center"/>
    </xf>
    <xf numFmtId="2" fontId="0" fillId="0" borderId="8" xfId="0" applyNumberFormat="1" applyBorder="1" applyAlignment="1">
      <alignment horizontal="center" vertical="center"/>
    </xf>
    <xf numFmtId="3" fontId="0" fillId="0" borderId="6" xfId="0" applyNumberFormat="1" applyBorder="1" applyAlignment="1">
      <alignment horizontal="center" vertical="center"/>
    </xf>
    <xf numFmtId="166" fontId="0" fillId="0" borderId="6" xfId="0" applyNumberFormat="1" applyBorder="1" applyAlignment="1">
      <alignment horizontal="center" vertical="center" wrapText="1"/>
    </xf>
    <xf numFmtId="2" fontId="4" fillId="0" borderId="6" xfId="1" applyNumberFormat="1" applyFont="1" applyFill="1" applyBorder="1" applyAlignment="1">
      <alignment horizontal="center" vertical="center"/>
    </xf>
    <xf numFmtId="2" fontId="0" fillId="0" borderId="6" xfId="1" applyNumberFormat="1" applyFont="1" applyFill="1" applyBorder="1" applyAlignment="1">
      <alignment horizontal="center" vertical="center"/>
    </xf>
    <xf numFmtId="3" fontId="0" fillId="0" borderId="7" xfId="0" applyNumberFormat="1" applyBorder="1" applyAlignment="1">
      <alignment horizontal="center" vertical="center"/>
    </xf>
    <xf numFmtId="166" fontId="0" fillId="0" borderId="7" xfId="0" applyNumberFormat="1" applyBorder="1" applyAlignment="1">
      <alignment horizontal="center" vertical="center" wrapText="1"/>
    </xf>
    <xf numFmtId="2" fontId="4" fillId="0" borderId="7" xfId="1" applyNumberFormat="1" applyFont="1" applyFill="1" applyBorder="1" applyAlignment="1">
      <alignment horizontal="center" vertical="center"/>
    </xf>
    <xf numFmtId="2" fontId="0" fillId="0" borderId="7" xfId="1" applyNumberFormat="1" applyFont="1" applyFill="1" applyBorder="1" applyAlignment="1">
      <alignment horizontal="center" vertical="center"/>
    </xf>
    <xf numFmtId="3" fontId="0" fillId="0" borderId="8" xfId="0" applyNumberFormat="1" applyBorder="1" applyAlignment="1">
      <alignment horizontal="center" vertical="center"/>
    </xf>
    <xf numFmtId="166" fontId="0" fillId="0" borderId="8" xfId="0" applyNumberFormat="1" applyBorder="1" applyAlignment="1">
      <alignment horizontal="center" vertical="center" wrapText="1"/>
    </xf>
    <xf numFmtId="2" fontId="4" fillId="0" borderId="8" xfId="1" applyNumberFormat="1" applyFont="1" applyFill="1" applyBorder="1" applyAlignment="1">
      <alignment horizontal="center" vertical="center"/>
    </xf>
    <xf numFmtId="2" fontId="0" fillId="0" borderId="8" xfId="1" applyNumberFormat="1" applyFont="1" applyFill="1" applyBorder="1" applyAlignment="1">
      <alignment horizontal="center" vertical="center"/>
    </xf>
    <xf numFmtId="0" fontId="6" fillId="0" borderId="6" xfId="0" applyFont="1" applyBorder="1" applyAlignment="1">
      <alignment horizontal="center" vertical="center"/>
    </xf>
    <xf numFmtId="3" fontId="6" fillId="0" borderId="6" xfId="0" applyNumberFormat="1" applyFont="1" applyBorder="1" applyAlignment="1">
      <alignment horizontal="center" vertical="center"/>
    </xf>
    <xf numFmtId="166" fontId="6" fillId="0" borderId="6" xfId="0" applyNumberFormat="1" applyFont="1" applyBorder="1" applyAlignment="1">
      <alignment horizontal="center" vertical="center" wrapText="1"/>
    </xf>
    <xf numFmtId="2" fontId="8" fillId="0" borderId="6" xfId="1" applyNumberFormat="1" applyFont="1" applyFill="1" applyBorder="1" applyAlignment="1">
      <alignment horizontal="center" vertical="center"/>
    </xf>
    <xf numFmtId="2" fontId="6" fillId="0" borderId="6" xfId="1" applyNumberFormat="1" applyFont="1" applyFill="1" applyBorder="1" applyAlignment="1">
      <alignment horizontal="center" vertical="center"/>
    </xf>
    <xf numFmtId="0" fontId="6" fillId="0" borderId="7" xfId="0" applyFont="1" applyBorder="1" applyAlignment="1">
      <alignment horizontal="center" vertical="center"/>
    </xf>
    <xf numFmtId="3" fontId="6" fillId="0" borderId="7" xfId="0" applyNumberFormat="1" applyFont="1" applyBorder="1" applyAlignment="1">
      <alignment horizontal="center" vertical="center"/>
    </xf>
    <xf numFmtId="166" fontId="6" fillId="0" borderId="7" xfId="0" applyNumberFormat="1" applyFont="1" applyBorder="1" applyAlignment="1">
      <alignment horizontal="center" vertical="center" wrapText="1"/>
    </xf>
    <xf numFmtId="2" fontId="8" fillId="0" borderId="7" xfId="1" applyNumberFormat="1" applyFont="1" applyFill="1" applyBorder="1" applyAlignment="1">
      <alignment horizontal="center" vertical="center"/>
    </xf>
    <xf numFmtId="2" fontId="6" fillId="0" borderId="7" xfId="1" applyNumberFormat="1" applyFont="1" applyFill="1" applyBorder="1" applyAlignment="1">
      <alignment horizontal="center" vertical="center"/>
    </xf>
    <xf numFmtId="0" fontId="6" fillId="0" borderId="8" xfId="0" applyFont="1" applyBorder="1" applyAlignment="1">
      <alignment horizontal="center" vertical="center"/>
    </xf>
    <xf numFmtId="3" fontId="6" fillId="0" borderId="8" xfId="0" applyNumberFormat="1" applyFont="1" applyBorder="1" applyAlignment="1">
      <alignment horizontal="center" vertical="center"/>
    </xf>
    <xf numFmtId="166" fontId="6" fillId="0" borderId="8" xfId="0" applyNumberFormat="1" applyFont="1" applyBorder="1" applyAlignment="1">
      <alignment horizontal="center" vertical="center" wrapText="1"/>
    </xf>
    <xf numFmtId="2" fontId="8" fillId="0" borderId="8" xfId="1" applyNumberFormat="1" applyFont="1" applyFill="1" applyBorder="1" applyAlignment="1">
      <alignment horizontal="center" vertical="center"/>
    </xf>
    <xf numFmtId="2" fontId="6" fillId="0" borderId="8" xfId="1" applyNumberFormat="1" applyFont="1" applyFill="1" applyBorder="1" applyAlignment="1">
      <alignment horizontal="center" vertical="center"/>
    </xf>
    <xf numFmtId="4" fontId="0" fillId="0" borderId="0" xfId="0" applyNumberFormat="1"/>
    <xf numFmtId="168" fontId="0" fillId="0" borderId="0" xfId="0" applyNumberFormat="1"/>
    <xf numFmtId="3" fontId="0" fillId="0" borderId="0" xfId="0" applyNumberFormat="1"/>
    <xf numFmtId="4" fontId="4" fillId="0" borderId="1" xfId="1" applyNumberFormat="1" applyFont="1" applyFill="1" applyBorder="1" applyAlignment="1">
      <alignment horizontal="center" vertical="center" wrapText="1"/>
    </xf>
    <xf numFmtId="4" fontId="0" fillId="0" borderId="1" xfId="1" applyNumberFormat="1" applyFont="1" applyFill="1" applyBorder="1" applyAlignment="1">
      <alignment horizontal="center" vertical="center"/>
    </xf>
    <xf numFmtId="4" fontId="4" fillId="0" borderId="1" xfId="1" applyNumberFormat="1" applyFont="1" applyFill="1" applyBorder="1" applyAlignment="1">
      <alignment horizontal="center" vertical="center"/>
    </xf>
    <xf numFmtId="168"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8" fillId="0" borderId="1" xfId="0" applyFont="1" applyBorder="1" applyAlignment="1">
      <alignment horizontal="center" vertical="center" wrapText="1"/>
    </xf>
    <xf numFmtId="4" fontId="4"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4" fontId="4" fillId="4" borderId="1" xfId="1" applyNumberFormat="1" applyFont="1" applyFill="1" applyBorder="1" applyAlignment="1">
      <alignment horizontal="center" vertical="center"/>
    </xf>
    <xf numFmtId="168" fontId="0" fillId="0" borderId="1" xfId="0" applyNumberFormat="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top" wrapText="1"/>
    </xf>
    <xf numFmtId="0" fontId="7" fillId="0" borderId="1" xfId="0" applyFont="1" applyBorder="1" applyAlignment="1">
      <alignment horizontal="center" vertical="center"/>
    </xf>
    <xf numFmtId="0" fontId="11" fillId="0" borderId="1" xfId="2" applyBorder="1" applyAlignment="1">
      <alignment horizontal="center" vertical="center"/>
    </xf>
    <xf numFmtId="0" fontId="4" fillId="0" borderId="1" xfId="0" applyFont="1" applyBorder="1" applyAlignment="1">
      <alignment horizontal="left" vertical="center" wrapText="1"/>
    </xf>
    <xf numFmtId="0" fontId="0" fillId="0" borderId="1" xfId="0" applyBorder="1" applyAlignment="1">
      <alignment vertical="center" wrapText="1"/>
    </xf>
    <xf numFmtId="0" fontId="0" fillId="0" borderId="0" xfId="0" applyAlignment="1">
      <alignment horizontal="center" vertical="center"/>
    </xf>
    <xf numFmtId="4" fontId="0" fillId="0" borderId="4" xfId="0" applyNumberFormat="1" applyBorder="1" applyAlignment="1">
      <alignment horizontal="center" vertical="center"/>
    </xf>
    <xf numFmtId="4" fontId="0" fillId="0" borderId="3" xfId="0" applyNumberFormat="1" applyBorder="1" applyAlignment="1">
      <alignment horizontal="center" vertical="center"/>
    </xf>
    <xf numFmtId="4" fontId="0" fillId="0" borderId="2" xfId="0" applyNumberFormat="1" applyBorder="1" applyAlignment="1">
      <alignment horizontal="center" vertical="center"/>
    </xf>
    <xf numFmtId="4" fontId="0" fillId="0" borderId="0" xfId="0" applyNumberFormat="1" applyAlignment="1">
      <alignment wrapText="1"/>
    </xf>
    <xf numFmtId="168" fontId="0" fillId="0" borderId="0" xfId="0" applyNumberFormat="1" applyAlignment="1">
      <alignment wrapText="1"/>
    </xf>
    <xf numFmtId="0" fontId="3" fillId="0" borderId="0" xfId="0" applyFont="1" applyAlignment="1">
      <alignment horizontal="center" wrapText="1"/>
    </xf>
    <xf numFmtId="168" fontId="0" fillId="0" borderId="6" xfId="0" applyNumberFormat="1" applyBorder="1" applyAlignment="1">
      <alignment horizontal="center" vertical="center"/>
    </xf>
    <xf numFmtId="4" fontId="0" fillId="0" borderId="6" xfId="0" applyNumberFormat="1" applyBorder="1" applyAlignment="1">
      <alignment horizontal="center" vertical="center"/>
    </xf>
    <xf numFmtId="168" fontId="0" fillId="0" borderId="7" xfId="0" applyNumberFormat="1" applyBorder="1" applyAlignment="1">
      <alignment horizontal="center" vertical="center"/>
    </xf>
    <xf numFmtId="4" fontId="0" fillId="0" borderId="7" xfId="0" applyNumberFormat="1" applyBorder="1" applyAlignment="1">
      <alignment horizontal="center" vertical="center"/>
    </xf>
    <xf numFmtId="168" fontId="0" fillId="0" borderId="8" xfId="0" applyNumberFormat="1" applyBorder="1" applyAlignment="1">
      <alignment horizontal="center" vertical="center"/>
    </xf>
    <xf numFmtId="4" fontId="0" fillId="0" borderId="8" xfId="0" applyNumberFormat="1" applyBorder="1" applyAlignment="1">
      <alignment horizontal="center" vertical="center"/>
    </xf>
    <xf numFmtId="168" fontId="0" fillId="0" borderId="6" xfId="0" applyNumberFormat="1" applyBorder="1" applyAlignment="1">
      <alignment horizontal="center" vertical="center" wrapText="1"/>
    </xf>
    <xf numFmtId="4" fontId="4" fillId="0" borderId="6" xfId="1" applyNumberFormat="1" applyFont="1" applyFill="1" applyBorder="1" applyAlignment="1">
      <alignment horizontal="center" vertical="center"/>
    </xf>
    <xf numFmtId="4" fontId="0" fillId="0" borderId="6" xfId="1" applyNumberFormat="1" applyFont="1" applyFill="1" applyBorder="1" applyAlignment="1">
      <alignment horizontal="center" vertical="center"/>
    </xf>
    <xf numFmtId="168" fontId="0" fillId="0" borderId="7" xfId="0" applyNumberFormat="1" applyBorder="1" applyAlignment="1">
      <alignment horizontal="center" vertical="center" wrapText="1"/>
    </xf>
    <xf numFmtId="4" fontId="4" fillId="0" borderId="7" xfId="1" applyNumberFormat="1" applyFont="1" applyFill="1" applyBorder="1" applyAlignment="1">
      <alignment horizontal="center" vertical="center"/>
    </xf>
    <xf numFmtId="4" fontId="0" fillId="0" borderId="7" xfId="1" applyNumberFormat="1" applyFont="1" applyFill="1" applyBorder="1" applyAlignment="1">
      <alignment horizontal="center" vertical="center"/>
    </xf>
    <xf numFmtId="168" fontId="0" fillId="0" borderId="8" xfId="0" applyNumberFormat="1" applyBorder="1" applyAlignment="1">
      <alignment horizontal="center" vertical="center" wrapText="1"/>
    </xf>
    <xf numFmtId="4" fontId="4" fillId="0" borderId="8" xfId="1" applyNumberFormat="1" applyFont="1" applyFill="1" applyBorder="1" applyAlignment="1">
      <alignment horizontal="center" vertical="center"/>
    </xf>
    <xf numFmtId="4" fontId="0" fillId="0" borderId="8" xfId="1" applyNumberFormat="1" applyFont="1" applyFill="1" applyBorder="1" applyAlignment="1">
      <alignment horizontal="center" vertical="center"/>
    </xf>
    <xf numFmtId="4" fontId="4" fillId="4" borderId="6" xfId="1" applyNumberFormat="1" applyFont="1" applyFill="1" applyBorder="1" applyAlignment="1">
      <alignment horizontal="center" vertical="center"/>
    </xf>
    <xf numFmtId="4" fontId="4" fillId="4" borderId="7" xfId="1" applyNumberFormat="1" applyFont="1" applyFill="1" applyBorder="1" applyAlignment="1">
      <alignment horizontal="center" vertical="center"/>
    </xf>
    <xf numFmtId="4" fontId="4" fillId="4" borderId="8" xfId="1" applyNumberFormat="1" applyFont="1" applyFill="1" applyBorder="1" applyAlignment="1">
      <alignment horizontal="center" vertical="center"/>
    </xf>
    <xf numFmtId="0" fontId="4" fillId="0" borderId="6" xfId="0" applyFont="1" applyBorder="1" applyAlignment="1">
      <alignment horizontal="center" vertical="center"/>
    </xf>
    <xf numFmtId="168" fontId="4" fillId="0" borderId="6" xfId="0" applyNumberFormat="1" applyFont="1" applyBorder="1" applyAlignment="1">
      <alignment horizontal="center" vertical="center" wrapText="1"/>
    </xf>
    <xf numFmtId="0" fontId="4" fillId="0" borderId="8" xfId="0" applyFont="1" applyBorder="1" applyAlignment="1">
      <alignment horizontal="center" vertical="center"/>
    </xf>
    <xf numFmtId="168" fontId="4" fillId="0" borderId="8" xfId="0" applyNumberFormat="1" applyFont="1" applyBorder="1" applyAlignment="1">
      <alignment horizontal="center" vertical="center" wrapText="1"/>
    </xf>
    <xf numFmtId="0" fontId="4" fillId="0" borderId="7" xfId="0" applyFont="1" applyBorder="1" applyAlignment="1">
      <alignment horizontal="center" vertical="center"/>
    </xf>
    <xf numFmtId="168" fontId="4" fillId="0" borderId="7" xfId="0" applyNumberFormat="1" applyFont="1" applyBorder="1" applyAlignment="1">
      <alignment horizontal="center" vertical="center" wrapText="1"/>
    </xf>
    <xf numFmtId="3" fontId="4" fillId="0" borderId="8" xfId="0" applyNumberFormat="1" applyFont="1" applyBorder="1" applyAlignment="1">
      <alignment horizontal="center" vertical="center"/>
    </xf>
    <xf numFmtId="3" fontId="4" fillId="0" borderId="6" xfId="0" applyNumberFormat="1" applyFont="1" applyBorder="1" applyAlignment="1">
      <alignment horizontal="center" vertical="center"/>
    </xf>
    <xf numFmtId="3" fontId="4" fillId="0" borderId="7" xfId="0" applyNumberFormat="1" applyFont="1" applyBorder="1" applyAlignment="1">
      <alignment horizontal="center" vertical="center"/>
    </xf>
    <xf numFmtId="3" fontId="2" fillId="0" borderId="0" xfId="0" applyNumberFormat="1" applyFont="1"/>
    <xf numFmtId="166"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49" fontId="8"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wrapText="1"/>
    </xf>
    <xf numFmtId="49" fontId="4" fillId="0" borderId="1" xfId="0" applyNumberFormat="1" applyFont="1" applyBorder="1" applyAlignment="1">
      <alignment horizontal="left" vertical="center" wrapText="1"/>
    </xf>
    <xf numFmtId="2" fontId="4" fillId="0" borderId="4" xfId="1" applyNumberFormat="1" applyFont="1" applyFill="1" applyBorder="1" applyAlignment="1">
      <alignment horizontal="center" vertical="center"/>
    </xf>
    <xf numFmtId="166" fontId="4" fillId="0" borderId="4" xfId="0" applyNumberFormat="1" applyFont="1" applyBorder="1" applyAlignment="1">
      <alignment horizontal="center" vertical="center" wrapText="1"/>
    </xf>
    <xf numFmtId="3" fontId="4" fillId="0" borderId="4" xfId="0" applyNumberFormat="1" applyFont="1" applyBorder="1" applyAlignment="1">
      <alignment horizontal="center" vertical="center"/>
    </xf>
    <xf numFmtId="0" fontId="4" fillId="0" borderId="4" xfId="0" applyFont="1" applyBorder="1" applyAlignment="1">
      <alignment horizontal="center" vertical="center"/>
    </xf>
    <xf numFmtId="2" fontId="4" fillId="0" borderId="3" xfId="1" applyNumberFormat="1" applyFont="1" applyFill="1" applyBorder="1" applyAlignment="1">
      <alignment horizontal="center" vertical="center"/>
    </xf>
    <xf numFmtId="166" fontId="4" fillId="0" borderId="3" xfId="0" applyNumberFormat="1" applyFont="1" applyBorder="1" applyAlignment="1">
      <alignment horizontal="center" vertical="center" wrapText="1"/>
    </xf>
    <xf numFmtId="3" fontId="4" fillId="0" borderId="3" xfId="0" applyNumberFormat="1" applyFont="1" applyBorder="1" applyAlignment="1">
      <alignment horizontal="center" vertical="center"/>
    </xf>
    <xf numFmtId="0" fontId="4" fillId="0" borderId="3" xfId="0" applyFont="1" applyBorder="1" applyAlignment="1">
      <alignment horizontal="center" vertical="center"/>
    </xf>
    <xf numFmtId="2" fontId="4" fillId="0" borderId="2" xfId="1" applyNumberFormat="1" applyFont="1" applyFill="1" applyBorder="1" applyAlignment="1">
      <alignment horizontal="center" vertical="center"/>
    </xf>
    <xf numFmtId="166" fontId="4" fillId="0" borderId="2" xfId="0" applyNumberFormat="1" applyFont="1" applyBorder="1" applyAlignment="1">
      <alignment horizontal="center" vertical="center" wrapText="1"/>
    </xf>
    <xf numFmtId="3" fontId="4" fillId="0" borderId="2" xfId="0" applyNumberFormat="1" applyFont="1" applyBorder="1" applyAlignment="1">
      <alignment horizontal="center" vertical="center"/>
    </xf>
    <xf numFmtId="0" fontId="4" fillId="0" borderId="2" xfId="0" applyFont="1" applyBorder="1" applyAlignment="1">
      <alignment horizontal="center" vertical="center"/>
    </xf>
    <xf numFmtId="49" fontId="4" fillId="0" borderId="4"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5" fillId="0" borderId="0" xfId="0" applyFont="1"/>
    <xf numFmtId="0" fontId="0" fillId="0" borderId="0" xfId="0" applyAlignment="1">
      <alignment vertical="center" wrapText="1"/>
    </xf>
    <xf numFmtId="2" fontId="0" fillId="0" borderId="0" xfId="0" applyNumberFormat="1" applyAlignment="1">
      <alignment horizontal="center" vertical="center" wrapText="1"/>
    </xf>
    <xf numFmtId="166" fontId="0" fillId="0" borderId="0" xfId="0" applyNumberFormat="1" applyAlignment="1">
      <alignment horizontal="center" vertical="center" wrapText="1"/>
    </xf>
    <xf numFmtId="3" fontId="0" fillId="0" borderId="0" xfId="0" applyNumberFormat="1" applyAlignment="1">
      <alignment horizontal="center" vertical="center" wrapText="1"/>
    </xf>
    <xf numFmtId="0" fontId="0" fillId="0" borderId="0" xfId="0" applyAlignment="1">
      <alignment horizontal="center" vertical="center" wrapText="1"/>
    </xf>
    <xf numFmtId="3" fontId="2" fillId="0" borderId="0" xfId="0" applyNumberFormat="1" applyFont="1" applyAlignment="1">
      <alignment vertical="center" wrapText="1"/>
    </xf>
    <xf numFmtId="2" fontId="0" fillId="0" borderId="0" xfId="0" applyNumberFormat="1" applyAlignment="1">
      <alignment vertical="center" wrapText="1"/>
    </xf>
    <xf numFmtId="0" fontId="7" fillId="0" borderId="0" xfId="0" applyFont="1" applyAlignment="1">
      <alignment horizontal="center" vertical="center" wrapText="1"/>
    </xf>
    <xf numFmtId="166" fontId="4" fillId="0" borderId="6" xfId="0" applyNumberFormat="1" applyFont="1" applyBorder="1" applyAlignment="1">
      <alignment horizontal="center" vertical="center" wrapText="1"/>
    </xf>
    <xf numFmtId="166" fontId="4" fillId="0" borderId="7" xfId="0" applyNumberFormat="1" applyFont="1" applyBorder="1" applyAlignment="1">
      <alignment horizontal="center" vertical="center" wrapText="1"/>
    </xf>
    <xf numFmtId="166" fontId="4" fillId="0" borderId="8" xfId="0" applyNumberFormat="1" applyFont="1" applyBorder="1" applyAlignment="1">
      <alignment horizontal="center" vertical="center" wrapText="1"/>
    </xf>
    <xf numFmtId="0" fontId="4" fillId="0" borderId="6" xfId="0" applyFont="1" applyBorder="1" applyAlignment="1">
      <alignment horizontal="center" vertical="center" wrapText="1"/>
    </xf>
    <xf numFmtId="3" fontId="4" fillId="0" borderId="6" xfId="0" applyNumberFormat="1" applyFont="1" applyBorder="1" applyAlignment="1">
      <alignment horizontal="center" vertical="center" wrapText="1"/>
    </xf>
    <xf numFmtId="2" fontId="4" fillId="0" borderId="6" xfId="1" applyNumberFormat="1" applyFont="1" applyFill="1" applyBorder="1" applyAlignment="1">
      <alignment horizontal="center" vertical="center" wrapText="1"/>
    </xf>
    <xf numFmtId="0" fontId="4" fillId="0" borderId="7" xfId="0" applyFont="1" applyBorder="1" applyAlignment="1">
      <alignment horizontal="center" vertical="center" wrapText="1"/>
    </xf>
    <xf numFmtId="3" fontId="4" fillId="0" borderId="7" xfId="0" applyNumberFormat="1" applyFont="1" applyBorder="1" applyAlignment="1">
      <alignment horizontal="center" vertical="center" wrapText="1"/>
    </xf>
    <xf numFmtId="2" fontId="4" fillId="0" borderId="7" xfId="1" applyNumberFormat="1" applyFont="1" applyFill="1" applyBorder="1" applyAlignment="1">
      <alignment horizontal="center" vertical="center" wrapText="1"/>
    </xf>
    <xf numFmtId="0" fontId="4" fillId="0" borderId="8" xfId="0" applyFont="1" applyBorder="1" applyAlignment="1">
      <alignment horizontal="center" vertical="center" wrapText="1"/>
    </xf>
    <xf numFmtId="3" fontId="4" fillId="0" borderId="8" xfId="0" applyNumberFormat="1" applyFont="1" applyBorder="1" applyAlignment="1">
      <alignment horizontal="center" vertical="center" wrapText="1"/>
    </xf>
    <xf numFmtId="2" fontId="4" fillId="0" borderId="8" xfId="1" applyNumberFormat="1" applyFont="1" applyFill="1" applyBorder="1" applyAlignment="1">
      <alignment horizontal="center" vertical="center" wrapText="1"/>
    </xf>
    <xf numFmtId="3" fontId="0" fillId="0" borderId="2" xfId="0" applyNumberFormat="1" applyFont="1" applyBorder="1" applyAlignment="1">
      <alignment horizontal="center" vertical="center"/>
    </xf>
    <xf numFmtId="0" fontId="0" fillId="0" borderId="6" xfId="0" applyFont="1" applyBorder="1" applyAlignment="1">
      <alignment horizontal="center" vertical="center"/>
    </xf>
    <xf numFmtId="3" fontId="0" fillId="0" borderId="6" xfId="0" applyNumberFormat="1" applyFont="1" applyBorder="1" applyAlignment="1">
      <alignment horizontal="center" vertical="center"/>
    </xf>
    <xf numFmtId="166" fontId="0" fillId="0" borderId="6" xfId="0" applyNumberFormat="1" applyFont="1" applyBorder="1" applyAlignment="1">
      <alignment horizontal="center" vertical="center"/>
    </xf>
    <xf numFmtId="2" fontId="0" fillId="0" borderId="6" xfId="0" applyNumberFormat="1" applyFont="1" applyBorder="1" applyAlignment="1">
      <alignment horizontal="center" vertical="center"/>
    </xf>
    <xf numFmtId="2" fontId="0" fillId="0" borderId="2" xfId="0" applyNumberFormat="1" applyFont="1" applyBorder="1" applyAlignment="1">
      <alignment horizontal="center" vertical="center"/>
    </xf>
    <xf numFmtId="0" fontId="0" fillId="0" borderId="2" xfId="0" applyFont="1" applyBorder="1" applyAlignment="1">
      <alignment horizontal="center" vertical="center" wrapText="1"/>
    </xf>
    <xf numFmtId="3" fontId="0" fillId="0" borderId="3" xfId="0" applyNumberFormat="1" applyFont="1" applyBorder="1" applyAlignment="1">
      <alignment horizontal="center" vertical="center"/>
    </xf>
    <xf numFmtId="0" fontId="0" fillId="0" borderId="7" xfId="0" applyFont="1" applyBorder="1" applyAlignment="1">
      <alignment horizontal="center" vertical="center"/>
    </xf>
    <xf numFmtId="3"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3" xfId="0" applyNumberFormat="1" applyFont="1" applyBorder="1" applyAlignment="1">
      <alignment horizontal="center" vertical="center"/>
    </xf>
    <xf numFmtId="0" fontId="0" fillId="0" borderId="3" xfId="0" applyFont="1" applyBorder="1" applyAlignment="1">
      <alignment horizontal="center" vertical="center" wrapText="1"/>
    </xf>
    <xf numFmtId="3" fontId="0" fillId="0" borderId="4" xfId="0" applyNumberFormat="1" applyFont="1" applyBorder="1" applyAlignment="1">
      <alignment horizontal="center" vertical="center"/>
    </xf>
    <xf numFmtId="0" fontId="0" fillId="0" borderId="8" xfId="0" applyFont="1" applyBorder="1" applyAlignment="1">
      <alignment horizontal="center" vertical="center"/>
    </xf>
    <xf numFmtId="3" fontId="0" fillId="0" borderId="8" xfId="0" applyNumberFormat="1" applyFont="1" applyBorder="1" applyAlignment="1">
      <alignment horizontal="center" vertical="center"/>
    </xf>
    <xf numFmtId="166" fontId="0" fillId="0" borderId="8" xfId="0" applyNumberFormat="1" applyFont="1" applyBorder="1" applyAlignment="1">
      <alignment horizontal="center" vertical="center"/>
    </xf>
    <xf numFmtId="2" fontId="0" fillId="0" borderId="8" xfId="0" applyNumberFormat="1" applyFont="1" applyBorder="1" applyAlignment="1">
      <alignment horizontal="center" vertical="center"/>
    </xf>
    <xf numFmtId="2" fontId="0" fillId="0" borderId="4" xfId="0" applyNumberFormat="1" applyFont="1" applyBorder="1" applyAlignment="1">
      <alignment horizontal="center" vertical="center"/>
    </xf>
    <xf numFmtId="0" fontId="0" fillId="0" borderId="4" xfId="0" applyFont="1" applyBorder="1" applyAlignment="1">
      <alignment horizontal="center" vertical="center" wrapText="1"/>
    </xf>
    <xf numFmtId="3" fontId="0" fillId="0" borderId="1" xfId="0" applyNumberFormat="1" applyFont="1" applyBorder="1" applyAlignment="1">
      <alignment horizontal="center" vertical="center" wrapText="1"/>
    </xf>
    <xf numFmtId="166" fontId="0" fillId="0" borderId="6" xfId="0" applyNumberFormat="1" applyFont="1" applyBorder="1" applyAlignment="1">
      <alignment horizontal="center" vertical="center" wrapText="1"/>
    </xf>
    <xf numFmtId="2" fontId="9" fillId="0" borderId="6" xfId="1" applyNumberFormat="1" applyFont="1" applyFill="1" applyBorder="1" applyAlignment="1">
      <alignment horizontal="center" vertical="center"/>
    </xf>
    <xf numFmtId="2" fontId="9" fillId="0" borderId="1" xfId="1" applyNumberFormat="1" applyFont="1" applyFill="1" applyBorder="1" applyAlignment="1">
      <alignment horizontal="center" vertical="center" wrapText="1"/>
    </xf>
    <xf numFmtId="0" fontId="0" fillId="0" borderId="1" xfId="0" applyFont="1" applyBorder="1" applyAlignment="1">
      <alignment horizontal="center" vertical="center" wrapText="1"/>
    </xf>
    <xf numFmtId="166" fontId="0" fillId="0" borderId="7" xfId="0" applyNumberFormat="1" applyFont="1" applyBorder="1" applyAlignment="1">
      <alignment horizontal="center" vertical="center" wrapText="1"/>
    </xf>
    <xf numFmtId="2" fontId="9" fillId="0" borderId="7" xfId="1" applyNumberFormat="1" applyFont="1" applyFill="1" applyBorder="1" applyAlignment="1">
      <alignment horizontal="center" vertical="center"/>
    </xf>
    <xf numFmtId="166" fontId="0" fillId="0" borderId="8" xfId="0" applyNumberFormat="1" applyFont="1" applyBorder="1" applyAlignment="1">
      <alignment horizontal="center" vertical="center" wrapText="1"/>
    </xf>
    <xf numFmtId="2" fontId="9" fillId="0" borderId="8" xfId="1" applyNumberFormat="1" applyFont="1" applyFill="1" applyBorder="1" applyAlignment="1">
      <alignment horizontal="center" vertical="center"/>
    </xf>
    <xf numFmtId="2" fontId="9" fillId="0" borderId="2" xfId="1" applyNumberFormat="1" applyFont="1" applyFill="1" applyBorder="1" applyAlignment="1">
      <alignment horizontal="center" vertical="center" wrapText="1"/>
    </xf>
    <xf numFmtId="0" fontId="0" fillId="0" borderId="11" xfId="0" applyFont="1" applyBorder="1" applyAlignment="1">
      <alignment horizontal="center" vertical="center" wrapText="1"/>
    </xf>
    <xf numFmtId="2" fontId="9" fillId="0" borderId="3" xfId="1" applyNumberFormat="1" applyFont="1" applyFill="1" applyBorder="1" applyAlignment="1">
      <alignment horizontal="center" vertical="center" wrapText="1"/>
    </xf>
    <xf numFmtId="0" fontId="0" fillId="0" borderId="10" xfId="0" applyFont="1" applyBorder="1" applyAlignment="1">
      <alignment horizontal="center" vertical="center" wrapText="1"/>
    </xf>
    <xf numFmtId="2" fontId="9" fillId="0" borderId="4" xfId="1" applyNumberFormat="1" applyFont="1" applyFill="1" applyBorder="1" applyAlignment="1">
      <alignment horizontal="center" vertical="center" wrapText="1"/>
    </xf>
    <xf numFmtId="0" fontId="0" fillId="0" borderId="9" xfId="0" applyFont="1" applyBorder="1" applyAlignment="1">
      <alignment horizontal="center" vertical="center" wrapText="1"/>
    </xf>
    <xf numFmtId="2" fontId="0" fillId="0" borderId="1" xfId="0" applyNumberFormat="1" applyFont="1" applyBorder="1" applyAlignment="1">
      <alignment horizontal="center" vertical="center"/>
    </xf>
    <xf numFmtId="3" fontId="0"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3"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2" fontId="0"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2" fontId="9" fillId="0" borderId="1" xfId="1" applyNumberFormat="1" applyFont="1" applyFill="1" applyBorder="1" applyAlignment="1">
      <alignment horizontal="center" vertical="center"/>
    </xf>
    <xf numFmtId="2" fontId="9" fillId="0" borderId="1" xfId="1" applyNumberFormat="1" applyFont="1" applyFill="1" applyBorder="1" applyAlignment="1">
      <alignment horizontal="center" vertical="center" wrapText="1"/>
    </xf>
    <xf numFmtId="0" fontId="0" fillId="0" borderId="6" xfId="0" applyFont="1" applyBorder="1" applyAlignment="1">
      <alignment horizontal="center" vertical="center" wrapText="1"/>
    </xf>
    <xf numFmtId="2" fontId="9" fillId="0" borderId="6" xfId="1" applyNumberFormat="1" applyFont="1" applyFill="1" applyBorder="1" applyAlignment="1">
      <alignment horizontal="center" vertical="center" wrapText="1"/>
    </xf>
    <xf numFmtId="0" fontId="0" fillId="0" borderId="7" xfId="0" applyFont="1" applyBorder="1" applyAlignment="1">
      <alignment horizontal="center" vertical="center" wrapText="1"/>
    </xf>
    <xf numFmtId="2" fontId="9" fillId="0" borderId="7" xfId="1" applyNumberFormat="1" applyFont="1" applyFill="1" applyBorder="1" applyAlignment="1">
      <alignment horizontal="center" vertical="center" wrapText="1"/>
    </xf>
    <xf numFmtId="0" fontId="0" fillId="0" borderId="8" xfId="0" applyFont="1" applyBorder="1" applyAlignment="1">
      <alignment horizontal="center" vertical="center" wrapText="1"/>
    </xf>
    <xf numFmtId="2" fontId="9" fillId="0" borderId="8" xfId="1" applyNumberFormat="1" applyFont="1" applyFill="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4" xfId="0" applyNumberFormat="1" applyFont="1" applyBorder="1" applyAlignment="1">
      <alignment horizontal="center" vertical="center" wrapText="1"/>
    </xf>
    <xf numFmtId="0" fontId="0" fillId="0" borderId="2" xfId="0" applyFont="1" applyBorder="1" applyAlignment="1">
      <alignment horizontal="center" vertical="center"/>
    </xf>
    <xf numFmtId="2" fontId="9" fillId="0" borderId="2" xfId="1" applyNumberFormat="1" applyFont="1" applyFill="1" applyBorder="1" applyAlignment="1">
      <alignment horizontal="center" vertical="center"/>
    </xf>
    <xf numFmtId="0" fontId="0" fillId="0" borderId="3" xfId="0" applyFont="1" applyBorder="1" applyAlignment="1">
      <alignment horizontal="center" vertical="center"/>
    </xf>
    <xf numFmtId="2" fontId="9" fillId="0" borderId="3" xfId="1" applyNumberFormat="1" applyFont="1" applyFill="1" applyBorder="1" applyAlignment="1">
      <alignment horizontal="center" vertical="center"/>
    </xf>
    <xf numFmtId="0" fontId="0" fillId="0" borderId="4" xfId="0" applyFont="1" applyBorder="1" applyAlignment="1">
      <alignment horizontal="center" vertical="center"/>
    </xf>
    <xf numFmtId="2" fontId="9" fillId="0" borderId="4" xfId="1" applyNumberFormat="1" applyFont="1" applyFill="1" applyBorder="1" applyAlignment="1">
      <alignment horizontal="center" vertical="center"/>
    </xf>
    <xf numFmtId="0" fontId="0" fillId="2" borderId="1" xfId="0" applyFont="1" applyFill="1" applyBorder="1" applyAlignment="1">
      <alignment horizontal="center" vertical="center" wrapText="1"/>
    </xf>
    <xf numFmtId="3" fontId="0" fillId="2" borderId="1" xfId="0" applyNumberFormat="1" applyFont="1" applyFill="1" applyBorder="1" applyAlignment="1">
      <alignment horizontal="center" vertical="center" wrapText="1"/>
    </xf>
    <xf numFmtId="166" fontId="0" fillId="2" borderId="1" xfId="0" applyNumberFormat="1" applyFont="1" applyFill="1" applyBorder="1" applyAlignment="1">
      <alignment horizontal="center" vertical="center" wrapText="1"/>
    </xf>
    <xf numFmtId="2"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3" fontId="0" fillId="2" borderId="1" xfId="0" applyNumberFormat="1" applyFont="1" applyFill="1" applyBorder="1" applyAlignment="1">
      <alignment horizontal="center" vertical="center" wrapText="1"/>
    </xf>
    <xf numFmtId="168" fontId="16" fillId="2" borderId="1" xfId="0" applyNumberFormat="1" applyFont="1" applyFill="1" applyBorder="1" applyAlignment="1">
      <alignment horizontal="center" vertical="center" wrapText="1"/>
    </xf>
    <xf numFmtId="4" fontId="16" fillId="2" borderId="1" xfId="0" applyNumberFormat="1" applyFont="1" applyFill="1" applyBorder="1" applyAlignment="1">
      <alignment horizontal="center" vertical="center" wrapText="1"/>
    </xf>
    <xf numFmtId="3" fontId="0" fillId="0" borderId="0" xfId="0" applyNumberFormat="1" applyFont="1" applyAlignment="1">
      <alignment horizontal="center" wrapText="1"/>
    </xf>
    <xf numFmtId="0" fontId="15" fillId="0" borderId="0" xfId="0" applyFont="1" applyAlignment="1">
      <alignment wrapText="1"/>
    </xf>
    <xf numFmtId="3" fontId="0"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0" fontId="0" fillId="0" borderId="0" xfId="0" applyFont="1" applyAlignment="1">
      <alignment horizontal="center" wrapText="1"/>
    </xf>
    <xf numFmtId="2" fontId="0" fillId="0" borderId="0" xfId="0" applyNumberFormat="1" applyFont="1" applyAlignment="1">
      <alignment wrapText="1"/>
    </xf>
    <xf numFmtId="2" fontId="0" fillId="0" borderId="0" xfId="0" applyNumberFormat="1" applyFont="1"/>
    <xf numFmtId="0" fontId="17" fillId="0" borderId="0" xfId="0" applyFont="1" applyAlignment="1">
      <alignment horizontal="center" vertical="center"/>
    </xf>
    <xf numFmtId="0" fontId="17" fillId="0" borderId="0" xfId="0" applyFont="1"/>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165" fontId="20" fillId="0" borderId="1" xfId="0" applyNumberFormat="1" applyFont="1" applyBorder="1" applyAlignment="1">
      <alignment horizontal="center" vertical="center" wrapText="1"/>
    </xf>
    <xf numFmtId="170" fontId="18"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5" fillId="0" borderId="0" xfId="0" applyFont="1"/>
    <xf numFmtId="1" fontId="18" fillId="0" borderId="7" xfId="0" applyNumberFormat="1" applyFont="1" applyBorder="1" applyAlignment="1">
      <alignment horizontal="center" vertical="center"/>
    </xf>
    <xf numFmtId="0" fontId="18" fillId="0" borderId="7" xfId="0" applyFont="1" applyBorder="1" applyAlignment="1">
      <alignment horizontal="center" vertical="center"/>
    </xf>
    <xf numFmtId="169" fontId="18" fillId="0" borderId="7" xfId="0" applyNumberFormat="1" applyFont="1" applyBorder="1" applyAlignment="1">
      <alignment horizontal="center" vertical="center" wrapText="1"/>
    </xf>
    <xf numFmtId="2" fontId="18" fillId="0" borderId="7" xfId="3" applyNumberFormat="1" applyFont="1" applyFill="1" applyBorder="1" applyAlignment="1">
      <alignment horizontal="center" vertical="center"/>
    </xf>
    <xf numFmtId="0" fontId="18" fillId="0" borderId="7"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wrapText="1"/>
    </xf>
    <xf numFmtId="0" fontId="21" fillId="0" borderId="1" xfId="0" applyFont="1" applyBorder="1" applyAlignment="1">
      <alignment horizontal="center" vertical="center" textRotation="90" wrapText="1"/>
    </xf>
    <xf numFmtId="0" fontId="21" fillId="0" borderId="1" xfId="0" applyFont="1" applyBorder="1" applyAlignment="1">
      <alignment horizontal="center" vertical="center" textRotation="90" wrapText="1" readingOrder="1"/>
    </xf>
    <xf numFmtId="0" fontId="22" fillId="0" borderId="1" xfId="0" applyFont="1" applyBorder="1" applyAlignment="1">
      <alignment horizontal="center" vertical="center" textRotation="90" wrapText="1"/>
    </xf>
    <xf numFmtId="0" fontId="22" fillId="0" borderId="1" xfId="0" applyFont="1" applyBorder="1" applyAlignment="1">
      <alignment vertical="center" textRotation="90" wrapText="1"/>
    </xf>
    <xf numFmtId="0" fontId="21" fillId="0" borderId="1" xfId="0" applyFont="1" applyBorder="1" applyAlignment="1">
      <alignment horizontal="center" vertical="center" textRotation="90" wrapText="1"/>
    </xf>
    <xf numFmtId="165" fontId="18" fillId="0" borderId="1" xfId="0" applyNumberFormat="1" applyFont="1" applyBorder="1" applyAlignment="1">
      <alignment horizontal="center" vertical="center" wrapText="1"/>
    </xf>
    <xf numFmtId="2" fontId="18" fillId="0" borderId="1" xfId="3" applyNumberFormat="1"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xf>
    <xf numFmtId="0" fontId="17" fillId="0" borderId="1" xfId="0" applyFont="1" applyBorder="1" applyAlignment="1">
      <alignment horizontal="center" vertical="center" wrapText="1"/>
    </xf>
    <xf numFmtId="0" fontId="18" fillId="0" borderId="6" xfId="0" applyFont="1" applyBorder="1" applyAlignment="1">
      <alignment horizontal="center" vertical="center"/>
    </xf>
    <xf numFmtId="1" fontId="18" fillId="0" borderId="6" xfId="0" applyNumberFormat="1" applyFont="1" applyBorder="1" applyAlignment="1">
      <alignment horizontal="center" vertical="center"/>
    </xf>
    <xf numFmtId="169" fontId="18" fillId="0" borderId="6" xfId="0" applyNumberFormat="1" applyFont="1" applyBorder="1" applyAlignment="1">
      <alignment horizontal="center" vertical="center" wrapText="1"/>
    </xf>
    <xf numFmtId="2" fontId="18" fillId="0" borderId="6" xfId="3" applyNumberFormat="1" applyFont="1" applyFill="1" applyBorder="1" applyAlignment="1">
      <alignment horizontal="center" vertical="center"/>
    </xf>
    <xf numFmtId="2" fontId="18" fillId="0" borderId="6" xfId="3" applyNumberFormat="1" applyFont="1" applyFill="1" applyBorder="1" applyAlignment="1">
      <alignment horizontal="center" vertical="center" wrapText="1"/>
    </xf>
    <xf numFmtId="0" fontId="21" fillId="0" borderId="6" xfId="0" applyFont="1" applyBorder="1" applyAlignment="1">
      <alignment horizontal="center" vertical="center"/>
    </xf>
    <xf numFmtId="1" fontId="18" fillId="0" borderId="8" xfId="0" applyNumberFormat="1" applyFont="1" applyBorder="1" applyAlignment="1">
      <alignment horizontal="center" vertical="center"/>
    </xf>
    <xf numFmtId="0" fontId="18" fillId="0" borderId="8" xfId="0" applyFont="1" applyBorder="1" applyAlignment="1">
      <alignment horizontal="center" vertical="center"/>
    </xf>
    <xf numFmtId="169" fontId="18" fillId="0" borderId="8" xfId="0" applyNumberFormat="1" applyFont="1" applyBorder="1" applyAlignment="1">
      <alignment horizontal="center" vertical="center" wrapText="1"/>
    </xf>
    <xf numFmtId="2" fontId="18" fillId="0" borderId="8" xfId="3" applyNumberFormat="1" applyFont="1" applyFill="1" applyBorder="1" applyAlignment="1">
      <alignment horizontal="center" vertical="center"/>
    </xf>
    <xf numFmtId="0" fontId="18" fillId="0" borderId="8" xfId="0" applyFont="1" applyBorder="1" applyAlignment="1">
      <alignment horizontal="center" vertical="center" wrapText="1"/>
    </xf>
    <xf numFmtId="0" fontId="21" fillId="0" borderId="8" xfId="0" applyFont="1" applyBorder="1" applyAlignment="1">
      <alignment horizontal="center" vertical="center"/>
    </xf>
    <xf numFmtId="0" fontId="21" fillId="0" borderId="7"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26" fillId="0" borderId="0" xfId="0" applyFont="1"/>
    <xf numFmtId="0" fontId="4" fillId="0" borderId="1" xfId="0" applyFont="1" applyBorder="1"/>
    <xf numFmtId="0" fontId="0" fillId="4" borderId="1" xfId="0" applyFill="1" applyBorder="1" applyAlignment="1">
      <alignment vertical="center" wrapText="1"/>
    </xf>
    <xf numFmtId="0" fontId="0" fillId="4" borderId="1" xfId="0" applyFill="1" applyBorder="1" applyAlignment="1">
      <alignment horizontal="center" vertical="center" wrapText="1"/>
    </xf>
    <xf numFmtId="165" fontId="0" fillId="4" borderId="1" xfId="0" applyNumberFormat="1" applyFill="1" applyBorder="1" applyAlignment="1">
      <alignment horizontal="center" vertical="center" wrapText="1"/>
    </xf>
    <xf numFmtId="14" fontId="0" fillId="4" borderId="1" xfId="0" applyNumberFormat="1" applyFill="1" applyBorder="1" applyAlignment="1">
      <alignment horizontal="center" vertical="center" wrapText="1"/>
    </xf>
    <xf numFmtId="0" fontId="4" fillId="4" borderId="1" xfId="0" applyFont="1" applyFill="1" applyBorder="1" applyAlignment="1">
      <alignment horizontal="center"/>
    </xf>
    <xf numFmtId="0" fontId="0" fillId="4" borderId="1" xfId="0" applyFill="1" applyBorder="1" applyAlignment="1">
      <alignment horizontal="center" vertical="center"/>
    </xf>
    <xf numFmtId="0" fontId="0" fillId="4" borderId="1" xfId="0" applyFill="1" applyBorder="1" applyAlignment="1">
      <alignment horizontal="center"/>
    </xf>
    <xf numFmtId="0" fontId="0" fillId="4" borderId="1" xfId="0" applyFill="1" applyBorder="1"/>
    <xf numFmtId="0" fontId="0" fillId="4" borderId="1" xfId="0" applyFill="1" applyBorder="1" applyAlignment="1">
      <alignment vertical="center"/>
    </xf>
    <xf numFmtId="0" fontId="27" fillId="4"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4" borderId="1" xfId="4" applyFont="1" applyFill="1" applyBorder="1" applyAlignment="1">
      <alignment horizontal="center" vertical="center" wrapText="1"/>
    </xf>
    <xf numFmtId="0" fontId="0" fillId="4" borderId="1" xfId="4" applyFont="1" applyFill="1" applyBorder="1" applyAlignment="1">
      <alignment horizontal="center" vertical="top" wrapText="1"/>
    </xf>
    <xf numFmtId="0" fontId="0" fillId="4" borderId="1" xfId="4" applyFont="1" applyFill="1" applyBorder="1" applyAlignment="1">
      <alignment vertical="center" wrapText="1"/>
    </xf>
    <xf numFmtId="165" fontId="0" fillId="4" borderId="1" xfId="4" applyNumberFormat="1" applyFont="1" applyFill="1" applyBorder="1" applyAlignment="1">
      <alignment horizontal="center" vertical="center" wrapText="1"/>
    </xf>
    <xf numFmtId="170" fontId="0" fillId="4" borderId="1" xfId="4" applyNumberFormat="1" applyFont="1"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vertical="top" wrapText="1"/>
    </xf>
    <xf numFmtId="0" fontId="27" fillId="4" borderId="1" xfId="0" applyFont="1" applyFill="1" applyBorder="1" applyAlignment="1">
      <alignment horizontal="left" vertical="center"/>
    </xf>
    <xf numFmtId="0" fontId="0" fillId="4" borderId="1" xfId="0" applyFill="1" applyBorder="1" applyAlignment="1" applyProtection="1">
      <alignment horizontal="center" vertical="center" wrapText="1"/>
      <protection locked="0"/>
    </xf>
    <xf numFmtId="170" fontId="0" fillId="4" borderId="1" xfId="0" applyNumberFormat="1" applyFill="1" applyBorder="1" applyAlignment="1">
      <alignment horizontal="center" vertical="center" wrapText="1"/>
    </xf>
    <xf numFmtId="0" fontId="26" fillId="4" borderId="0" xfId="0" applyFont="1" applyFill="1"/>
    <xf numFmtId="0" fontId="0" fillId="4" borderId="4" xfId="0" applyFill="1" applyBorder="1" applyAlignment="1">
      <alignment horizontal="center" vertical="center" wrapText="1"/>
    </xf>
    <xf numFmtId="0" fontId="0" fillId="4" borderId="3" xfId="0" applyFill="1" applyBorder="1" applyAlignment="1">
      <alignment horizontal="center" vertical="center" wrapText="1"/>
    </xf>
    <xf numFmtId="0" fontId="0" fillId="4" borderId="2" xfId="0" applyFill="1" applyBorder="1" applyAlignment="1">
      <alignment horizontal="center" vertical="center" wrapText="1"/>
    </xf>
    <xf numFmtId="14" fontId="0" fillId="4" borderId="1" xfId="4" applyNumberFormat="1" applyFont="1" applyFill="1" applyBorder="1" applyAlignment="1">
      <alignment horizontal="center" vertical="center" wrapText="1"/>
    </xf>
    <xf numFmtId="0" fontId="0" fillId="4" borderId="0" xfId="0" applyFill="1"/>
    <xf numFmtId="0" fontId="0" fillId="4" borderId="6" xfId="4" applyFont="1" applyFill="1" applyBorder="1" applyAlignment="1">
      <alignment horizontal="center" vertical="center"/>
    </xf>
    <xf numFmtId="169" fontId="0" fillId="4" borderId="6" xfId="4" applyNumberFormat="1" applyFont="1" applyFill="1" applyBorder="1" applyAlignment="1">
      <alignment horizontal="center" vertical="center" wrapText="1"/>
    </xf>
    <xf numFmtId="0" fontId="0" fillId="4" borderId="6" xfId="5" applyFont="1" applyFill="1" applyBorder="1" applyAlignment="1">
      <alignment horizontal="center" vertical="center"/>
    </xf>
    <xf numFmtId="171" fontId="0" fillId="4" borderId="6" xfId="5" applyNumberFormat="1" applyFont="1" applyFill="1" applyBorder="1" applyAlignment="1">
      <alignment horizontal="center" vertical="center"/>
    </xf>
    <xf numFmtId="2" fontId="0" fillId="4" borderId="6" xfId="5" applyNumberFormat="1" applyFont="1" applyFill="1" applyBorder="1" applyAlignment="1">
      <alignment horizontal="center" vertical="center" wrapText="1"/>
    </xf>
    <xf numFmtId="0" fontId="4" fillId="4" borderId="6" xfId="0" applyFont="1" applyFill="1" applyBorder="1"/>
    <xf numFmtId="0" fontId="0" fillId="4" borderId="7" xfId="4" applyFont="1" applyFill="1" applyBorder="1" applyAlignment="1">
      <alignment horizontal="center" vertical="center"/>
    </xf>
    <xf numFmtId="169" fontId="0" fillId="4" borderId="7" xfId="4" applyNumberFormat="1" applyFont="1" applyFill="1" applyBorder="1" applyAlignment="1">
      <alignment horizontal="center" vertical="center" wrapText="1"/>
    </xf>
    <xf numFmtId="0" fontId="0" fillId="4" borderId="7" xfId="5" applyFont="1" applyFill="1" applyBorder="1" applyAlignment="1">
      <alignment horizontal="center" vertical="center"/>
    </xf>
    <xf numFmtId="171" fontId="0" fillId="4" borderId="7" xfId="5" applyNumberFormat="1" applyFont="1" applyFill="1" applyBorder="1" applyAlignment="1">
      <alignment horizontal="center" vertical="center"/>
    </xf>
    <xf numFmtId="0" fontId="0" fillId="4" borderId="7" xfId="4" applyFont="1" applyFill="1" applyBorder="1" applyAlignment="1">
      <alignment horizontal="center" vertical="center" wrapText="1"/>
    </xf>
    <xf numFmtId="0" fontId="4" fillId="4" borderId="7" xfId="0" applyFont="1" applyFill="1" applyBorder="1"/>
    <xf numFmtId="169" fontId="0" fillId="4" borderId="7" xfId="4" applyNumberFormat="1" applyFont="1" applyFill="1" applyBorder="1" applyAlignment="1">
      <alignment horizontal="center" vertical="center"/>
    </xf>
    <xf numFmtId="0" fontId="0" fillId="4" borderId="8" xfId="4" applyFont="1" applyFill="1" applyBorder="1" applyAlignment="1">
      <alignment horizontal="center" vertical="center"/>
    </xf>
    <xf numFmtId="169" fontId="0" fillId="4" borderId="8" xfId="4" applyNumberFormat="1" applyFont="1" applyFill="1" applyBorder="1" applyAlignment="1">
      <alignment horizontal="center" vertical="center"/>
    </xf>
    <xf numFmtId="0" fontId="0" fillId="4" borderId="8" xfId="4" applyFont="1" applyFill="1" applyBorder="1" applyAlignment="1">
      <alignment horizontal="center" vertical="center" wrapText="1"/>
    </xf>
    <xf numFmtId="0" fontId="4" fillId="4" borderId="8" xfId="0" applyFont="1" applyFill="1" applyBorder="1"/>
    <xf numFmtId="0" fontId="0" fillId="4" borderId="6" xfId="0" applyFill="1" applyBorder="1" applyAlignment="1">
      <alignment horizontal="center" vertical="center"/>
    </xf>
    <xf numFmtId="165" fontId="0" fillId="4" borderId="6" xfId="0" applyNumberFormat="1" applyFill="1" applyBorder="1" applyAlignment="1">
      <alignment horizontal="center" vertical="center" wrapText="1"/>
    </xf>
    <xf numFmtId="2" fontId="0" fillId="4" borderId="6" xfId="3" applyNumberFormat="1" applyFont="1" applyFill="1" applyBorder="1" applyAlignment="1">
      <alignment horizontal="center" vertical="center"/>
    </xf>
    <xf numFmtId="171" fontId="0" fillId="4" borderId="6" xfId="3" applyNumberFormat="1" applyFont="1" applyFill="1" applyBorder="1" applyAlignment="1">
      <alignment horizontal="center" vertical="center"/>
    </xf>
    <xf numFmtId="2" fontId="0" fillId="4" borderId="6" xfId="3" applyNumberFormat="1" applyFont="1" applyFill="1" applyBorder="1" applyAlignment="1">
      <alignment horizontal="center" vertical="center" wrapText="1"/>
    </xf>
    <xf numFmtId="0" fontId="0" fillId="4" borderId="7" xfId="0" applyFill="1" applyBorder="1" applyAlignment="1">
      <alignment horizontal="center" vertical="center"/>
    </xf>
    <xf numFmtId="165" fontId="0" fillId="4" borderId="7" xfId="0" applyNumberFormat="1" applyFill="1" applyBorder="1" applyAlignment="1">
      <alignment horizontal="center" vertical="center" wrapText="1"/>
    </xf>
    <xf numFmtId="0" fontId="0" fillId="4" borderId="7" xfId="3" applyFont="1" applyFill="1" applyBorder="1" applyAlignment="1">
      <alignment horizontal="center" vertical="center"/>
    </xf>
    <xf numFmtId="171" fontId="0" fillId="4" borderId="7" xfId="3" applyNumberFormat="1" applyFont="1" applyFill="1" applyBorder="1" applyAlignment="1">
      <alignment horizontal="center" vertical="center"/>
    </xf>
    <xf numFmtId="0" fontId="0" fillId="4" borderId="7" xfId="0" applyFill="1" applyBorder="1" applyAlignment="1">
      <alignment horizontal="center" vertical="center" wrapText="1"/>
    </xf>
    <xf numFmtId="0" fontId="0" fillId="4" borderId="8" xfId="0" applyFill="1" applyBorder="1" applyAlignment="1">
      <alignment horizontal="center" vertical="center"/>
    </xf>
    <xf numFmtId="165" fontId="0" fillId="4" borderId="8" xfId="0" applyNumberFormat="1" applyFill="1" applyBorder="1" applyAlignment="1">
      <alignment horizontal="center" vertical="center" wrapText="1"/>
    </xf>
    <xf numFmtId="0" fontId="0" fillId="4" borderId="8" xfId="0" applyFill="1" applyBorder="1" applyAlignment="1">
      <alignment horizontal="center" vertical="center" wrapText="1"/>
    </xf>
    <xf numFmtId="0" fontId="0" fillId="4" borderId="6" xfId="3" applyFont="1" applyFill="1" applyBorder="1" applyAlignment="1">
      <alignment horizontal="center" vertical="center"/>
    </xf>
    <xf numFmtId="165" fontId="0" fillId="4" borderId="7" xfId="0" applyNumberFormat="1" applyFill="1" applyBorder="1" applyAlignment="1">
      <alignment horizontal="center" vertical="center"/>
    </xf>
    <xf numFmtId="165" fontId="0" fillId="4" borderId="8" xfId="0" applyNumberFormat="1" applyFill="1" applyBorder="1" applyAlignment="1">
      <alignment horizontal="center" vertical="center"/>
    </xf>
    <xf numFmtId="169" fontId="0" fillId="4" borderId="6" xfId="0" applyNumberFormat="1" applyFill="1" applyBorder="1" applyAlignment="1">
      <alignment horizontal="center" vertical="center" wrapText="1"/>
    </xf>
    <xf numFmtId="0" fontId="4" fillId="0" borderId="6" xfId="0" applyFont="1" applyBorder="1"/>
    <xf numFmtId="169" fontId="0" fillId="4" borderId="7" xfId="0" applyNumberFormat="1" applyFill="1" applyBorder="1" applyAlignment="1">
      <alignment horizontal="center" vertical="center" wrapText="1"/>
    </xf>
    <xf numFmtId="0" fontId="4" fillId="0" borderId="7" xfId="0" applyFont="1" applyBorder="1"/>
    <xf numFmtId="169" fontId="0" fillId="4" borderId="8" xfId="0" applyNumberFormat="1" applyFill="1" applyBorder="1" applyAlignment="1">
      <alignment horizontal="center" vertical="center" wrapText="1"/>
    </xf>
    <xf numFmtId="0" fontId="0" fillId="4" borderId="8" xfId="3" applyFont="1" applyFill="1" applyBorder="1" applyAlignment="1">
      <alignment horizontal="center" vertical="center"/>
    </xf>
    <xf numFmtId="171" fontId="0" fillId="4" borderId="8" xfId="3" applyNumberFormat="1" applyFont="1" applyFill="1" applyBorder="1" applyAlignment="1">
      <alignment horizontal="center" vertical="center"/>
    </xf>
    <xf numFmtId="0" fontId="4" fillId="0" borderId="8" xfId="0" applyFont="1" applyBorder="1"/>
    <xf numFmtId="0" fontId="4" fillId="4" borderId="6" xfId="0" applyFont="1" applyFill="1" applyBorder="1" applyAlignment="1">
      <alignment horizontal="center" vertical="center"/>
    </xf>
    <xf numFmtId="165" fontId="4" fillId="4" borderId="6" xfId="0" applyNumberFormat="1" applyFont="1" applyFill="1" applyBorder="1" applyAlignment="1">
      <alignment horizontal="center" vertical="center" wrapText="1"/>
    </xf>
    <xf numFmtId="0" fontId="4" fillId="4" borderId="6" xfId="3" applyFont="1" applyFill="1" applyBorder="1" applyAlignment="1">
      <alignment horizontal="center" vertical="center"/>
    </xf>
    <xf numFmtId="2" fontId="4" fillId="4" borderId="6" xfId="3" applyNumberFormat="1" applyFont="1" applyFill="1" applyBorder="1" applyAlignment="1">
      <alignment horizontal="center" vertical="center"/>
    </xf>
    <xf numFmtId="2" fontId="4" fillId="4" borderId="6" xfId="3" applyNumberFormat="1" applyFont="1" applyFill="1" applyBorder="1" applyAlignment="1">
      <alignment horizontal="center" vertical="center" wrapText="1"/>
    </xf>
    <xf numFmtId="0" fontId="4" fillId="4" borderId="7" xfId="0" applyFont="1" applyFill="1" applyBorder="1" applyAlignment="1">
      <alignment horizontal="center" vertical="center"/>
    </xf>
    <xf numFmtId="0" fontId="4" fillId="4" borderId="7" xfId="3" applyFont="1" applyFill="1" applyBorder="1" applyAlignment="1">
      <alignment horizontal="center" vertical="center"/>
    </xf>
    <xf numFmtId="2" fontId="4" fillId="4" borderId="7" xfId="3" applyNumberFormat="1"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xf>
    <xf numFmtId="0" fontId="4" fillId="4" borderId="8" xfId="3" applyFont="1" applyFill="1" applyBorder="1" applyAlignment="1">
      <alignment horizontal="center" vertical="center"/>
    </xf>
    <xf numFmtId="2" fontId="4" fillId="4" borderId="8" xfId="3" applyNumberFormat="1" applyFont="1" applyFill="1" applyBorder="1" applyAlignment="1">
      <alignment horizontal="center" vertical="center"/>
    </xf>
    <xf numFmtId="0" fontId="4" fillId="4" borderId="8" xfId="0" applyFont="1" applyFill="1" applyBorder="1" applyAlignment="1">
      <alignment horizontal="center" vertical="center" wrapText="1"/>
    </xf>
    <xf numFmtId="20" fontId="4" fillId="4" borderId="7" xfId="0" applyNumberFormat="1" applyFont="1" applyFill="1" applyBorder="1" applyAlignment="1">
      <alignment horizontal="center" vertical="center"/>
    </xf>
    <xf numFmtId="165" fontId="0" fillId="4" borderId="6" xfId="4" applyNumberFormat="1" applyFont="1" applyFill="1" applyBorder="1" applyAlignment="1">
      <alignment horizontal="center" vertical="center" wrapText="1"/>
    </xf>
    <xf numFmtId="165" fontId="0" fillId="4" borderId="7" xfId="4" applyNumberFormat="1" applyFont="1" applyFill="1" applyBorder="1" applyAlignment="1">
      <alignment horizontal="center" vertical="center" wrapText="1"/>
    </xf>
    <xf numFmtId="171" fontId="0" fillId="4" borderId="8" xfId="5" applyNumberFormat="1" applyFont="1" applyFill="1" applyBorder="1" applyAlignment="1">
      <alignment horizontal="center" vertical="center"/>
    </xf>
    <xf numFmtId="20" fontId="0" fillId="4" borderId="7" xfId="0" applyNumberFormat="1" applyFill="1" applyBorder="1" applyAlignment="1">
      <alignment horizontal="center" vertical="center" wrapText="1"/>
    </xf>
    <xf numFmtId="20" fontId="0" fillId="4" borderId="8" xfId="0" applyNumberFormat="1" applyFill="1" applyBorder="1" applyAlignment="1">
      <alignment horizontal="center" vertical="center" wrapText="1"/>
    </xf>
    <xf numFmtId="2" fontId="0" fillId="4" borderId="7" xfId="3" applyNumberFormat="1" applyFont="1" applyFill="1" applyBorder="1" applyAlignment="1">
      <alignment horizontal="center" vertical="center"/>
    </xf>
    <xf numFmtId="169" fontId="0" fillId="4" borderId="7" xfId="0" applyNumberFormat="1" applyFill="1" applyBorder="1" applyAlignment="1">
      <alignment horizontal="center" vertical="center"/>
    </xf>
    <xf numFmtId="2" fontId="0" fillId="4" borderId="8" xfId="3" applyNumberFormat="1" applyFont="1" applyFill="1" applyBorder="1" applyAlignment="1">
      <alignment horizontal="center" vertical="center"/>
    </xf>
    <xf numFmtId="2" fontId="0" fillId="4" borderId="7" xfId="0" applyNumberFormat="1" applyFill="1" applyBorder="1" applyAlignment="1">
      <alignment horizontal="center" vertical="center" wrapText="1"/>
    </xf>
    <xf numFmtId="20" fontId="0" fillId="4" borderId="7" xfId="0" applyNumberFormat="1" applyFill="1" applyBorder="1" applyAlignment="1">
      <alignment horizontal="center" vertical="center"/>
    </xf>
    <xf numFmtId="20" fontId="0" fillId="4" borderId="8" xfId="0" applyNumberFormat="1" applyFill="1" applyBorder="1" applyAlignment="1">
      <alignment horizontal="center" vertical="center"/>
    </xf>
    <xf numFmtId="2" fontId="0" fillId="4" borderId="8" xfId="0" applyNumberFormat="1" applyFill="1" applyBorder="1" applyAlignment="1">
      <alignment horizontal="center" vertical="center" wrapText="1"/>
    </xf>
    <xf numFmtId="2" fontId="4" fillId="4" borderId="7" xfId="3" applyNumberFormat="1" applyFont="1" applyFill="1" applyBorder="1" applyAlignment="1">
      <alignment horizontal="center" vertical="center" wrapText="1"/>
    </xf>
    <xf numFmtId="2" fontId="4" fillId="4" borderId="8" xfId="3" applyNumberFormat="1" applyFont="1" applyFill="1" applyBorder="1" applyAlignment="1">
      <alignment horizontal="center" vertical="center" wrapText="1"/>
    </xf>
    <xf numFmtId="0" fontId="4" fillId="4" borderId="1" xfId="0" applyFont="1" applyFill="1" applyBorder="1" applyAlignment="1">
      <alignment wrapText="1"/>
    </xf>
    <xf numFmtId="0" fontId="4" fillId="4" borderId="1" xfId="0" applyFont="1" applyFill="1" applyBorder="1" applyAlignment="1">
      <alignment horizontal="center" wrapText="1"/>
    </xf>
    <xf numFmtId="0" fontId="4" fillId="4" borderId="1" xfId="0" applyFont="1" applyFill="1" applyBorder="1"/>
    <xf numFmtId="0" fontId="4" fillId="4" borderId="1" xfId="0" applyFont="1" applyFill="1" applyBorder="1" applyAlignment="1">
      <alignment vertical="center" wrapText="1"/>
    </xf>
    <xf numFmtId="0" fontId="0" fillId="4" borderId="1" xfId="0" applyFont="1" applyFill="1" applyBorder="1"/>
    <xf numFmtId="0" fontId="4" fillId="4" borderId="1" xfId="0" applyFont="1" applyFill="1" applyBorder="1" applyAlignment="1">
      <alignment horizontal="center" vertical="center" wrapText="1"/>
    </xf>
    <xf numFmtId="0" fontId="21" fillId="0" borderId="0" xfId="0" applyFont="1"/>
    <xf numFmtId="2" fontId="21" fillId="0" borderId="0" xfId="0" applyNumberFormat="1" applyFont="1" applyAlignment="1">
      <alignment horizontal="center" vertical="center"/>
    </xf>
    <xf numFmtId="172" fontId="21" fillId="0" borderId="0" xfId="6"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center"/>
    </xf>
    <xf numFmtId="0" fontId="22" fillId="0" borderId="0" xfId="0" applyFont="1" applyAlignment="1">
      <alignment horizontal="left" vertical="center"/>
    </xf>
    <xf numFmtId="0" fontId="32" fillId="0" borderId="0" xfId="0" applyFont="1" applyAlignment="1">
      <alignment horizontal="left" vertical="center" wrapText="1"/>
    </xf>
    <xf numFmtId="2" fontId="32" fillId="0" borderId="1" xfId="0" applyNumberFormat="1" applyFont="1" applyBorder="1" applyAlignment="1">
      <alignment horizontal="center" vertical="center" wrapText="1"/>
    </xf>
    <xf numFmtId="172" fontId="32" fillId="0" borderId="1" xfId="6"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left" vertical="center" wrapText="1"/>
    </xf>
    <xf numFmtId="165" fontId="32" fillId="0" borderId="1" xfId="0" applyNumberFormat="1" applyFont="1" applyBorder="1" applyAlignment="1">
      <alignment horizontal="center" vertical="center" wrapText="1"/>
    </xf>
    <xf numFmtId="14" fontId="32" fillId="0" borderId="1" xfId="0" applyNumberFormat="1" applyFont="1" applyBorder="1" applyAlignment="1">
      <alignment horizontal="center" vertical="center" wrapText="1"/>
    </xf>
    <xf numFmtId="165" fontId="33" fillId="0" borderId="1" xfId="0" applyNumberFormat="1" applyFont="1" applyBorder="1" applyAlignment="1">
      <alignment horizontal="center" vertical="center" wrapText="1"/>
    </xf>
    <xf numFmtId="2" fontId="32" fillId="0" borderId="1" xfId="3" applyNumberFormat="1" applyFont="1" applyFill="1" applyBorder="1" applyAlignment="1">
      <alignment horizontal="center" vertical="center" wrapText="1"/>
    </xf>
    <xf numFmtId="0" fontId="32" fillId="0" borderId="1" xfId="3"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left" vertical="center" wrapText="1"/>
    </xf>
    <xf numFmtId="165" fontId="32" fillId="0" borderId="1" xfId="0" applyNumberFormat="1" applyFont="1" applyBorder="1" applyAlignment="1">
      <alignment horizontal="center" vertical="center" wrapText="1"/>
    </xf>
    <xf numFmtId="170" fontId="32" fillId="0" borderId="1" xfId="0" applyNumberFormat="1" applyFont="1" applyBorder="1" applyAlignment="1">
      <alignment horizontal="center" vertical="center" wrapText="1"/>
    </xf>
    <xf numFmtId="2" fontId="32" fillId="0" borderId="1" xfId="3" applyNumberFormat="1" applyFont="1" applyFill="1" applyBorder="1" applyAlignment="1">
      <alignment horizontal="center" vertical="center" wrapText="1"/>
    </xf>
    <xf numFmtId="170" fontId="32" fillId="0" borderId="1" xfId="0" applyNumberFormat="1" applyFont="1" applyBorder="1" applyAlignment="1">
      <alignment horizontal="center" vertical="center" wrapText="1"/>
    </xf>
    <xf numFmtId="167" fontId="32" fillId="0" borderId="1" xfId="3" applyNumberFormat="1" applyFont="1" applyFill="1" applyBorder="1" applyAlignment="1">
      <alignment horizontal="center" vertical="center" wrapText="1"/>
    </xf>
    <xf numFmtId="0" fontId="18" fillId="0" borderId="1" xfId="0" applyFont="1" applyBorder="1" applyAlignment="1">
      <alignment horizontal="center" vertical="center" wrapText="1"/>
    </xf>
    <xf numFmtId="171" fontId="18" fillId="0" borderId="1" xfId="3" applyNumberFormat="1" applyFont="1" applyFill="1" applyBorder="1" applyAlignment="1">
      <alignment horizontal="center" vertical="center"/>
    </xf>
    <xf numFmtId="0" fontId="18" fillId="0" borderId="1" xfId="3" applyFont="1" applyFill="1" applyBorder="1" applyAlignment="1">
      <alignment horizontal="center" vertical="center"/>
    </xf>
    <xf numFmtId="20" fontId="18"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center" vertical="center" wrapText="1"/>
    </xf>
    <xf numFmtId="170" fontId="18" fillId="0" borderId="1" xfId="0" applyNumberFormat="1" applyFont="1" applyBorder="1" applyAlignment="1">
      <alignment horizontal="center" vertical="center" wrapText="1"/>
    </xf>
    <xf numFmtId="173" fontId="18" fillId="0" borderId="1" xfId="3" applyNumberFormat="1" applyFont="1" applyFill="1" applyBorder="1" applyAlignment="1">
      <alignment horizontal="center" vertical="center"/>
    </xf>
    <xf numFmtId="0" fontId="18" fillId="0" borderId="1" xfId="3" applyNumberFormat="1" applyFont="1" applyFill="1" applyBorder="1" applyAlignment="1">
      <alignment horizontal="center" vertical="center"/>
    </xf>
    <xf numFmtId="0" fontId="18" fillId="0" borderId="1" xfId="0" applyFont="1" applyBorder="1" applyAlignment="1">
      <alignment horizontal="left" vertical="center" wrapText="1"/>
    </xf>
    <xf numFmtId="2" fontId="18" fillId="0" borderId="1" xfId="3" applyNumberFormat="1" applyFont="1" applyFill="1" applyBorder="1" applyAlignment="1">
      <alignment horizontal="center" vertical="center" wrapText="1"/>
    </xf>
    <xf numFmtId="2" fontId="32" fillId="0" borderId="4" xfId="3" applyNumberFormat="1" applyFont="1" applyFill="1" applyBorder="1" applyAlignment="1">
      <alignment horizontal="center" vertical="center" wrapText="1"/>
    </xf>
    <xf numFmtId="2" fontId="32" fillId="0" borderId="3" xfId="3" applyNumberFormat="1" applyFont="1" applyFill="1" applyBorder="1" applyAlignment="1">
      <alignment horizontal="center" vertical="center" wrapText="1"/>
    </xf>
    <xf numFmtId="2" fontId="32" fillId="0" borderId="2" xfId="3" applyNumberFormat="1" applyFont="1" applyFill="1" applyBorder="1" applyAlignment="1">
      <alignment horizontal="center" vertical="center" wrapText="1"/>
    </xf>
    <xf numFmtId="167" fontId="18" fillId="0" borderId="1" xfId="3" applyNumberFormat="1" applyFont="1" applyFill="1" applyBorder="1" applyAlignment="1">
      <alignment horizontal="center" vertical="center" wrapText="1"/>
    </xf>
    <xf numFmtId="167" fontId="18" fillId="0" borderId="1" xfId="3" applyNumberFormat="1" applyFont="1" applyFill="1" applyBorder="1" applyAlignment="1">
      <alignment horizontal="center" vertical="center"/>
    </xf>
    <xf numFmtId="173" fontId="18" fillId="0" borderId="1" xfId="0" applyNumberFormat="1" applyFont="1" applyBorder="1" applyAlignment="1">
      <alignment horizontal="center" vertical="center" wrapText="1"/>
    </xf>
    <xf numFmtId="14" fontId="18" fillId="0" borderId="1" xfId="0" applyNumberFormat="1" applyFont="1" applyBorder="1" applyAlignment="1">
      <alignment horizontal="center" vertical="center" wrapText="1"/>
    </xf>
    <xf numFmtId="173" fontId="18" fillId="0" borderId="1" xfId="3" applyNumberFormat="1" applyFont="1" applyFill="1" applyBorder="1" applyAlignment="1">
      <alignment horizontal="center" vertical="center" wrapText="1"/>
    </xf>
    <xf numFmtId="0" fontId="32" fillId="0" borderId="4" xfId="0" applyFont="1" applyBorder="1" applyAlignment="1">
      <alignment horizontal="center" vertical="center" wrapText="1"/>
    </xf>
    <xf numFmtId="0" fontId="32" fillId="0" borderId="4" xfId="0" applyFont="1" applyBorder="1" applyAlignment="1">
      <alignment horizontal="left" vertical="center" wrapText="1"/>
    </xf>
    <xf numFmtId="165" fontId="32" fillId="0" borderId="4" xfId="0" applyNumberFormat="1" applyFont="1" applyBorder="1" applyAlignment="1">
      <alignment horizontal="center" vertical="center" wrapText="1"/>
    </xf>
    <xf numFmtId="170" fontId="32" fillId="0" borderId="4" xfId="0" applyNumberFormat="1" applyFont="1" applyBorder="1" applyAlignment="1">
      <alignment horizontal="center" vertical="center" wrapText="1"/>
    </xf>
    <xf numFmtId="0" fontId="32" fillId="0" borderId="3" xfId="0" applyFont="1" applyBorder="1" applyAlignment="1">
      <alignment horizontal="center" vertical="center" wrapText="1"/>
    </xf>
    <xf numFmtId="0" fontId="32" fillId="0" borderId="3" xfId="0" applyFont="1" applyBorder="1" applyAlignment="1">
      <alignment horizontal="left" vertical="center" wrapText="1"/>
    </xf>
    <xf numFmtId="165" fontId="32" fillId="0" borderId="3" xfId="0" applyNumberFormat="1" applyFont="1" applyBorder="1" applyAlignment="1">
      <alignment horizontal="center" vertical="center" wrapText="1"/>
    </xf>
    <xf numFmtId="170" fontId="32" fillId="0" borderId="3" xfId="0" applyNumberFormat="1" applyFont="1" applyBorder="1" applyAlignment="1">
      <alignment horizontal="center" vertical="center" wrapText="1"/>
    </xf>
    <xf numFmtId="0" fontId="32" fillId="0" borderId="2" xfId="0" applyFont="1" applyBorder="1" applyAlignment="1">
      <alignment horizontal="center" vertical="center" wrapText="1"/>
    </xf>
    <xf numFmtId="0" fontId="32" fillId="0" borderId="2" xfId="0" applyFont="1" applyBorder="1" applyAlignment="1">
      <alignment horizontal="left" vertical="center" wrapText="1"/>
    </xf>
    <xf numFmtId="165" fontId="32" fillId="0" borderId="2" xfId="0" applyNumberFormat="1" applyFont="1" applyBorder="1" applyAlignment="1">
      <alignment horizontal="center" vertical="center" wrapText="1"/>
    </xf>
    <xf numFmtId="170" fontId="32" fillId="0" borderId="2" xfId="0" applyNumberFormat="1" applyFont="1" applyBorder="1" applyAlignment="1">
      <alignment horizontal="center" vertical="center" wrapText="1"/>
    </xf>
    <xf numFmtId="2" fontId="21" fillId="0" borderId="1" xfId="3" applyNumberFormat="1" applyFont="1" applyFill="1" applyBorder="1" applyAlignment="1">
      <alignment horizontal="center" vertical="center" wrapText="1"/>
    </xf>
    <xf numFmtId="174" fontId="21" fillId="0" borderId="1" xfId="3" applyNumberFormat="1" applyFont="1" applyFill="1" applyBorder="1" applyAlignment="1">
      <alignment horizontal="center" vertical="center"/>
    </xf>
    <xf numFmtId="0" fontId="21" fillId="0" borderId="1" xfId="3" applyFont="1" applyFill="1" applyBorder="1" applyAlignment="1">
      <alignment horizontal="center" vertical="center"/>
    </xf>
    <xf numFmtId="165"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170" fontId="21" fillId="0" borderId="1" xfId="0" applyNumberFormat="1" applyFont="1" applyBorder="1" applyAlignment="1">
      <alignment horizontal="center" vertical="center"/>
    </xf>
    <xf numFmtId="0" fontId="18" fillId="0" borderId="1" xfId="3" applyNumberFormat="1" applyFont="1" applyFill="1" applyBorder="1" applyAlignment="1">
      <alignment horizontal="center" vertical="center" wrapText="1"/>
    </xf>
    <xf numFmtId="2" fontId="34" fillId="0" borderId="1" xfId="0" applyNumberFormat="1" applyFont="1" applyBorder="1" applyAlignment="1">
      <alignment horizontal="center" vertical="center" textRotation="90" wrapText="1"/>
    </xf>
    <xf numFmtId="172" fontId="34" fillId="0" borderId="1" xfId="6" applyFont="1" applyFill="1" applyBorder="1" applyAlignment="1">
      <alignment horizontal="center" vertical="center" textRotation="90" wrapText="1"/>
    </xf>
    <xf numFmtId="0" fontId="34" fillId="0" borderId="1" xfId="0" applyFont="1" applyBorder="1" applyAlignment="1">
      <alignment horizontal="center" vertical="center" textRotation="90" wrapText="1"/>
    </xf>
    <xf numFmtId="0" fontId="32" fillId="0" borderId="1" xfId="0" applyFont="1" applyBorder="1" applyAlignment="1">
      <alignment horizontal="center" vertical="center" textRotation="90" wrapText="1"/>
    </xf>
    <xf numFmtId="0" fontId="32" fillId="0" borderId="1" xfId="0" applyFont="1" applyBorder="1" applyAlignment="1">
      <alignment horizontal="center" vertical="center" textRotation="90" wrapText="1"/>
    </xf>
    <xf numFmtId="0" fontId="34" fillId="0" borderId="1" xfId="0" applyFont="1" applyBorder="1" applyAlignment="1">
      <alignment horizontal="center" vertical="center" wrapText="1"/>
    </xf>
    <xf numFmtId="2" fontId="21" fillId="0" borderId="12" xfId="0" applyNumberFormat="1" applyFont="1" applyBorder="1" applyAlignment="1">
      <alignment horizontal="center" vertical="center"/>
    </xf>
    <xf numFmtId="172" fontId="21" fillId="0" borderId="12" xfId="6" applyFont="1" applyFill="1" applyBorder="1" applyAlignment="1">
      <alignment horizontal="center" vertical="center"/>
    </xf>
    <xf numFmtId="0" fontId="21" fillId="0" borderId="12" xfId="0" applyFont="1" applyBorder="1" applyAlignment="1">
      <alignment horizontal="center" vertical="center"/>
    </xf>
    <xf numFmtId="0" fontId="21" fillId="0" borderId="12" xfId="0" applyFont="1" applyBorder="1" applyAlignment="1">
      <alignment horizontal="left" vertical="center"/>
    </xf>
    <xf numFmtId="0" fontId="22" fillId="0" borderId="12" xfId="0" applyFont="1" applyBorder="1" applyAlignment="1">
      <alignment horizontal="left" vertical="center"/>
    </xf>
    <xf numFmtId="172" fontId="21" fillId="0" borderId="0" xfId="6" applyFont="1" applyFill="1" applyBorder="1" applyAlignment="1">
      <alignment horizontal="center" vertical="center"/>
    </xf>
    <xf numFmtId="0" fontId="25" fillId="0" borderId="0" xfId="0" applyFont="1" applyAlignment="1">
      <alignment horizontal="center" vertical="center"/>
    </xf>
    <xf numFmtId="0" fontId="32" fillId="0" borderId="6" xfId="0" applyFont="1" applyBorder="1" applyAlignment="1">
      <alignment horizontal="center" vertical="center" wrapText="1"/>
    </xf>
    <xf numFmtId="165" fontId="32" fillId="0" borderId="6" xfId="0" applyNumberFormat="1" applyFont="1" applyBorder="1" applyAlignment="1">
      <alignment horizontal="center" vertical="center" wrapText="1"/>
    </xf>
    <xf numFmtId="0" fontId="32" fillId="0" borderId="6" xfId="3" applyFont="1" applyFill="1" applyBorder="1" applyAlignment="1">
      <alignment horizontal="center" vertical="center" wrapText="1"/>
    </xf>
    <xf numFmtId="172" fontId="32" fillId="0" borderId="6" xfId="6" applyFont="1" applyFill="1" applyBorder="1" applyAlignment="1">
      <alignment horizontal="center" vertical="center" wrapText="1"/>
    </xf>
    <xf numFmtId="0" fontId="32" fillId="0" borderId="8" xfId="0" applyFont="1" applyBorder="1" applyAlignment="1">
      <alignment horizontal="center" vertical="center" wrapText="1"/>
    </xf>
    <xf numFmtId="165" fontId="32" fillId="0" borderId="8" xfId="0" applyNumberFormat="1" applyFont="1" applyBorder="1" applyAlignment="1">
      <alignment horizontal="center" vertical="center" wrapText="1"/>
    </xf>
    <xf numFmtId="0" fontId="32" fillId="0" borderId="8" xfId="3" applyFont="1" applyFill="1" applyBorder="1" applyAlignment="1">
      <alignment horizontal="center" vertical="center" wrapText="1"/>
    </xf>
    <xf numFmtId="172" fontId="32" fillId="0" borderId="8" xfId="6" applyFont="1" applyFill="1" applyBorder="1" applyAlignment="1">
      <alignment horizontal="center" vertical="center" wrapText="1"/>
    </xf>
    <xf numFmtId="0" fontId="32" fillId="0" borderId="7" xfId="0" applyFont="1" applyBorder="1" applyAlignment="1">
      <alignment horizontal="center" vertical="center" wrapText="1"/>
    </xf>
    <xf numFmtId="165" fontId="32" fillId="0" borderId="7" xfId="0" applyNumberFormat="1" applyFont="1" applyBorder="1" applyAlignment="1">
      <alignment horizontal="center" vertical="center" wrapText="1"/>
    </xf>
    <xf numFmtId="0" fontId="32" fillId="0" borderId="7" xfId="3" applyFont="1" applyFill="1" applyBorder="1" applyAlignment="1">
      <alignment horizontal="center" vertical="center" wrapText="1"/>
    </xf>
    <xf numFmtId="172" fontId="32" fillId="0" borderId="7" xfId="6" applyFont="1" applyFill="1" applyBorder="1" applyAlignment="1">
      <alignment horizontal="center" vertical="center" wrapText="1"/>
    </xf>
    <xf numFmtId="165" fontId="18" fillId="0" borderId="6" xfId="0" applyNumberFormat="1" applyFont="1" applyBorder="1" applyAlignment="1">
      <alignment horizontal="center" vertical="center" wrapText="1"/>
    </xf>
    <xf numFmtId="0" fontId="18" fillId="0" borderId="6" xfId="3" applyNumberFormat="1" applyFont="1" applyFill="1" applyBorder="1" applyAlignment="1">
      <alignment horizontal="center" vertical="center"/>
    </xf>
    <xf numFmtId="173" fontId="18" fillId="0" borderId="6" xfId="3" applyNumberFormat="1" applyFont="1" applyFill="1" applyBorder="1" applyAlignment="1">
      <alignment horizontal="center" vertical="center"/>
    </xf>
    <xf numFmtId="165" fontId="18" fillId="0" borderId="8" xfId="0" applyNumberFormat="1" applyFont="1" applyBorder="1" applyAlignment="1">
      <alignment horizontal="center" vertical="center" wrapText="1"/>
    </xf>
    <xf numFmtId="0" fontId="18" fillId="0" borderId="8" xfId="3" applyNumberFormat="1" applyFont="1" applyFill="1" applyBorder="1" applyAlignment="1">
      <alignment horizontal="center" vertical="center"/>
    </xf>
    <xf numFmtId="173" fontId="18" fillId="0" borderId="8" xfId="3" applyNumberFormat="1" applyFont="1" applyFill="1" applyBorder="1" applyAlignment="1">
      <alignment horizontal="center" vertical="center"/>
    </xf>
    <xf numFmtId="0" fontId="18" fillId="0" borderId="6" xfId="3" applyFont="1" applyFill="1" applyBorder="1" applyAlignment="1">
      <alignment horizontal="center" vertical="center"/>
    </xf>
    <xf numFmtId="167" fontId="18" fillId="0" borderId="6" xfId="3" applyNumberFormat="1" applyFont="1" applyFill="1" applyBorder="1" applyAlignment="1">
      <alignment horizontal="center" vertical="center"/>
    </xf>
    <xf numFmtId="0" fontId="18" fillId="0" borderId="8" xfId="3" applyFont="1" applyFill="1" applyBorder="1" applyAlignment="1">
      <alignment horizontal="center" vertical="center"/>
    </xf>
    <xf numFmtId="167" fontId="18" fillId="0" borderId="8" xfId="3" applyNumberFormat="1" applyFont="1" applyFill="1" applyBorder="1" applyAlignment="1">
      <alignment horizontal="center" vertical="center"/>
    </xf>
    <xf numFmtId="0" fontId="21" fillId="0" borderId="0" xfId="8" applyFont="1" applyAlignment="1">
      <alignment horizontal="center" vertical="center"/>
    </xf>
    <xf numFmtId="0" fontId="21" fillId="0" borderId="0" xfId="8" applyFont="1" applyAlignment="1">
      <alignment horizontal="center" vertical="center" wrapText="1"/>
    </xf>
    <xf numFmtId="2" fontId="21" fillId="0" borderId="0" xfId="8" applyNumberFormat="1" applyFont="1" applyAlignment="1">
      <alignment horizontal="center" vertical="center"/>
    </xf>
    <xf numFmtId="2" fontId="21" fillId="0" borderId="0" xfId="8" applyNumberFormat="1" applyFont="1" applyAlignment="1">
      <alignment vertical="center"/>
    </xf>
    <xf numFmtId="171" fontId="21" fillId="0" borderId="0" xfId="8" applyNumberFormat="1" applyFont="1" applyAlignment="1">
      <alignment vertical="center"/>
    </xf>
    <xf numFmtId="0" fontId="21" fillId="0" borderId="0" xfId="8" applyFont="1" applyAlignment="1">
      <alignment horizontal="left" vertical="center"/>
    </xf>
    <xf numFmtId="0" fontId="21" fillId="0" borderId="0" xfId="8" applyFont="1" applyAlignment="1">
      <alignment vertical="center"/>
    </xf>
    <xf numFmtId="0" fontId="1" fillId="0" borderId="0" xfId="8"/>
    <xf numFmtId="0" fontId="4" fillId="4" borderId="0" xfId="8" applyFont="1" applyFill="1"/>
    <xf numFmtId="165" fontId="38" fillId="0" borderId="1" xfId="8" applyNumberFormat="1" applyFont="1" applyBorder="1" applyAlignment="1">
      <alignment horizontal="center" vertical="center" wrapText="1"/>
    </xf>
    <xf numFmtId="0" fontId="21" fillId="0" borderId="3" xfId="8" applyFont="1" applyBorder="1" applyAlignment="1">
      <alignment horizontal="center" vertical="center" wrapText="1"/>
    </xf>
    <xf numFmtId="0" fontId="21" fillId="0" borderId="13" xfId="8" applyFont="1" applyBorder="1" applyAlignment="1">
      <alignment horizontal="center" vertical="center" wrapText="1"/>
    </xf>
    <xf numFmtId="171" fontId="38" fillId="0" borderId="1" xfId="3" applyNumberFormat="1" applyFont="1" applyFill="1" applyBorder="1" applyAlignment="1">
      <alignment vertical="center"/>
    </xf>
    <xf numFmtId="2" fontId="21" fillId="0" borderId="1" xfId="3" applyNumberFormat="1" applyFont="1" applyFill="1" applyBorder="1" applyAlignment="1">
      <alignment vertical="center"/>
    </xf>
    <xf numFmtId="0" fontId="38" fillId="0" borderId="1" xfId="8" applyFont="1" applyBorder="1" applyAlignment="1">
      <alignment horizontal="center" vertical="center"/>
    </xf>
    <xf numFmtId="165" fontId="21" fillId="4" borderId="1" xfId="8" applyNumberFormat="1" applyFont="1" applyFill="1" applyBorder="1" applyAlignment="1">
      <alignment horizontal="center" vertical="center" wrapText="1"/>
    </xf>
    <xf numFmtId="0" fontId="21" fillId="4" borderId="1" xfId="8" applyFont="1" applyFill="1" applyBorder="1" applyAlignment="1">
      <alignment horizontal="center" vertical="center"/>
    </xf>
    <xf numFmtId="2" fontId="1" fillId="0" borderId="0" xfId="8" applyNumberFormat="1"/>
    <xf numFmtId="0" fontId="1" fillId="4" borderId="0" xfId="8" applyFill="1"/>
    <xf numFmtId="0" fontId="43" fillId="0" borderId="0" xfId="8" applyFont="1"/>
    <xf numFmtId="0" fontId="39" fillId="0" borderId="0" xfId="8" applyFont="1" applyAlignment="1">
      <alignment horizontal="left" vertical="center"/>
    </xf>
    <xf numFmtId="0" fontId="39" fillId="0" borderId="0" xfId="8" applyFont="1" applyAlignment="1">
      <alignment horizontal="center" vertical="center"/>
    </xf>
    <xf numFmtId="0" fontId="39" fillId="4" borderId="0" xfId="8" applyFont="1" applyFill="1" applyAlignment="1">
      <alignment horizontal="left" vertical="center"/>
    </xf>
    <xf numFmtId="0" fontId="44" fillId="0" borderId="12" xfId="8" applyFont="1" applyBorder="1" applyAlignment="1">
      <alignment horizontal="left" vertical="center" wrapText="1"/>
    </xf>
    <xf numFmtId="0" fontId="44" fillId="0" borderId="0" xfId="8" applyFont="1" applyAlignment="1">
      <alignment horizontal="left" vertical="center" wrapText="1"/>
    </xf>
    <xf numFmtId="0" fontId="1" fillId="0" borderId="0" xfId="8" applyAlignment="1">
      <alignment horizontal="left"/>
    </xf>
    <xf numFmtId="0" fontId="1" fillId="0" borderId="0" xfId="8" applyAlignment="1">
      <alignment horizontal="center"/>
    </xf>
    <xf numFmtId="0" fontId="2" fillId="0" borderId="0" xfId="8" applyFont="1"/>
    <xf numFmtId="171" fontId="21" fillId="0" borderId="0" xfId="8" applyNumberFormat="1" applyFont="1" applyAlignment="1">
      <alignment horizontal="center" vertical="center"/>
    </xf>
    <xf numFmtId="4" fontId="21" fillId="0" borderId="0" xfId="8" applyNumberFormat="1" applyFont="1" applyAlignment="1">
      <alignment horizontal="center" vertical="center"/>
    </xf>
    <xf numFmtId="0" fontId="21" fillId="0" borderId="1" xfId="8" applyFont="1" applyBorder="1" applyAlignment="1">
      <alignment horizontal="center" vertical="center"/>
    </xf>
    <xf numFmtId="20" fontId="21" fillId="0" borderId="1" xfId="8" applyNumberFormat="1" applyFont="1" applyBorder="1" applyAlignment="1">
      <alignment horizontal="center" vertical="center"/>
    </xf>
    <xf numFmtId="0" fontId="21" fillId="0" borderId="1" xfId="8" applyFont="1" applyBorder="1" applyAlignment="1">
      <alignment horizontal="left" vertical="center"/>
    </xf>
    <xf numFmtId="0" fontId="21" fillId="0" borderId="1" xfId="8" applyFont="1" applyBorder="1" applyAlignment="1">
      <alignment horizontal="left" vertical="center" wrapText="1"/>
    </xf>
    <xf numFmtId="0" fontId="21" fillId="0" borderId="1" xfId="8" applyFont="1" applyBorder="1" applyAlignment="1">
      <alignment vertical="center" wrapText="1"/>
    </xf>
    <xf numFmtId="0" fontId="21" fillId="0" borderId="1" xfId="8" applyFont="1" applyBorder="1" applyAlignment="1">
      <alignment vertical="center"/>
    </xf>
    <xf numFmtId="20" fontId="21" fillId="0" borderId="1" xfId="8" applyNumberFormat="1" applyFont="1" applyBorder="1" applyAlignment="1">
      <alignment horizontal="left" vertical="center"/>
    </xf>
    <xf numFmtId="14" fontId="21" fillId="0" borderId="1" xfId="8" applyNumberFormat="1" applyFont="1" applyBorder="1" applyAlignment="1">
      <alignment horizontal="center" vertical="center"/>
    </xf>
    <xf numFmtId="2" fontId="22" fillId="4" borderId="1" xfId="3" applyNumberFormat="1" applyFont="1" applyFill="1" applyBorder="1" applyAlignment="1">
      <alignment horizontal="center" vertical="center"/>
    </xf>
    <xf numFmtId="0" fontId="22" fillId="4" borderId="1" xfId="3" applyFont="1" applyFill="1" applyBorder="1" applyAlignment="1">
      <alignment horizontal="center" vertical="center"/>
    </xf>
    <xf numFmtId="165" fontId="22" fillId="4" borderId="1" xfId="8" applyNumberFormat="1" applyFont="1" applyFill="1" applyBorder="1" applyAlignment="1">
      <alignment horizontal="center" vertical="center" wrapText="1"/>
    </xf>
    <xf numFmtId="0" fontId="22" fillId="4" borderId="1" xfId="8" applyFont="1" applyFill="1" applyBorder="1" applyAlignment="1">
      <alignment horizontal="center" vertical="center"/>
    </xf>
    <xf numFmtId="171" fontId="21" fillId="0" borderId="1" xfId="3" applyNumberFormat="1" applyFont="1" applyFill="1" applyBorder="1" applyAlignment="1">
      <alignment horizontal="center" vertical="center"/>
    </xf>
    <xf numFmtId="165" fontId="21" fillId="0" borderId="1" xfId="8" applyNumberFormat="1" applyFont="1" applyBorder="1" applyAlignment="1">
      <alignment horizontal="center" vertical="center" wrapText="1"/>
    </xf>
    <xf numFmtId="2" fontId="21" fillId="0" borderId="1" xfId="3" applyNumberFormat="1" applyFont="1" applyFill="1" applyBorder="1" applyAlignment="1">
      <alignment horizontal="center" vertical="center"/>
    </xf>
    <xf numFmtId="0" fontId="21" fillId="0" borderId="4" xfId="3" applyNumberFormat="1" applyFont="1" applyFill="1" applyBorder="1" applyAlignment="1">
      <alignment horizontal="center" vertical="top" wrapText="1"/>
    </xf>
    <xf numFmtId="4" fontId="21" fillId="0" borderId="1" xfId="3" applyNumberFormat="1" applyFont="1" applyFill="1" applyBorder="1" applyAlignment="1">
      <alignment horizontal="center" vertical="center"/>
    </xf>
    <xf numFmtId="20" fontId="21" fillId="0" borderId="1" xfId="8" applyNumberFormat="1" applyFont="1" applyBorder="1" applyAlignment="1">
      <alignment horizontal="center" vertical="center" wrapText="1"/>
    </xf>
    <xf numFmtId="0" fontId="21" fillId="0" borderId="1" xfId="8" applyFont="1" applyBorder="1" applyAlignment="1">
      <alignment horizontal="center" vertical="top" wrapText="1"/>
    </xf>
    <xf numFmtId="0" fontId="22" fillId="0" borderId="4" xfId="8" applyFont="1" applyBorder="1" applyAlignment="1">
      <alignment horizontal="left" vertical="top" wrapText="1"/>
    </xf>
    <xf numFmtId="0" fontId="22" fillId="0" borderId="4" xfId="8" applyFont="1" applyBorder="1" applyAlignment="1">
      <alignment vertical="top" wrapText="1"/>
    </xf>
    <xf numFmtId="0" fontId="22" fillId="0" borderId="4" xfId="8" applyFont="1" applyBorder="1" applyAlignment="1">
      <alignment horizontal="center" vertical="top" wrapText="1"/>
    </xf>
    <xf numFmtId="0" fontId="21" fillId="0" borderId="4" xfId="8" applyFont="1" applyBorder="1" applyAlignment="1">
      <alignment vertical="top" wrapText="1"/>
    </xf>
    <xf numFmtId="0" fontId="21" fillId="0" borderId="4" xfId="8" applyFont="1" applyBorder="1" applyAlignment="1">
      <alignment horizontal="center" vertical="top" wrapText="1"/>
    </xf>
    <xf numFmtId="165" fontId="21" fillId="0" borderId="4" xfId="8" applyNumberFormat="1" applyFont="1" applyBorder="1" applyAlignment="1">
      <alignment horizontal="center" vertical="top" wrapText="1"/>
    </xf>
    <xf numFmtId="170" fontId="21" fillId="0" borderId="4" xfId="8" applyNumberFormat="1" applyFont="1" applyBorder="1" applyAlignment="1">
      <alignment horizontal="center" vertical="top" wrapText="1"/>
    </xf>
    <xf numFmtId="0" fontId="22" fillId="0" borderId="0" xfId="8" applyFont="1" applyAlignment="1">
      <alignment horizontal="left" vertical="center"/>
    </xf>
    <xf numFmtId="0" fontId="21" fillId="0" borderId="2" xfId="3" applyNumberFormat="1" applyFont="1" applyFill="1" applyBorder="1" applyAlignment="1">
      <alignment horizontal="center" vertical="top" wrapText="1"/>
    </xf>
    <xf numFmtId="0" fontId="45" fillId="0" borderId="1" xfId="8" applyFont="1" applyBorder="1" applyAlignment="1">
      <alignment horizontal="center" vertical="center"/>
    </xf>
    <xf numFmtId="0" fontId="22" fillId="0" borderId="2" xfId="8" applyFont="1" applyBorder="1" applyAlignment="1">
      <alignment horizontal="left" vertical="top" wrapText="1"/>
    </xf>
    <xf numFmtId="0" fontId="22" fillId="0" borderId="2" xfId="8" applyFont="1" applyBorder="1" applyAlignment="1">
      <alignment vertical="top" wrapText="1"/>
    </xf>
    <xf numFmtId="0" fontId="22" fillId="0" borderId="2" xfId="8" applyFont="1" applyBorder="1" applyAlignment="1">
      <alignment horizontal="center" vertical="top" wrapText="1"/>
    </xf>
    <xf numFmtId="0" fontId="21" fillId="0" borderId="2" xfId="8" applyFont="1" applyBorder="1" applyAlignment="1">
      <alignment vertical="top" wrapText="1"/>
    </xf>
    <xf numFmtId="0" fontId="21" fillId="0" borderId="2" xfId="8" applyFont="1" applyBorder="1" applyAlignment="1">
      <alignment horizontal="center" vertical="top" wrapText="1"/>
    </xf>
    <xf numFmtId="165" fontId="21" fillId="0" borderId="2" xfId="8" applyNumberFormat="1" applyFont="1" applyBorder="1" applyAlignment="1">
      <alignment horizontal="center" vertical="top" wrapText="1"/>
    </xf>
    <xf numFmtId="170" fontId="21" fillId="0" borderId="2" xfId="8" applyNumberFormat="1" applyFont="1" applyBorder="1" applyAlignment="1">
      <alignment horizontal="center" vertical="top" wrapText="1"/>
    </xf>
    <xf numFmtId="4" fontId="21" fillId="0" borderId="4" xfId="8" applyNumberFormat="1" applyFont="1" applyBorder="1" applyAlignment="1">
      <alignment horizontal="center" vertical="center" wrapText="1" readingOrder="1"/>
    </xf>
    <xf numFmtId="0" fontId="21" fillId="0" borderId="1" xfId="8" applyFont="1" applyBorder="1" applyAlignment="1">
      <alignment horizontal="center" vertical="center" wrapText="1"/>
    </xf>
    <xf numFmtId="4" fontId="21" fillId="0" borderId="3" xfId="8" applyNumberFormat="1" applyFont="1" applyBorder="1" applyAlignment="1">
      <alignment horizontal="center" vertical="center" wrapText="1" readingOrder="1"/>
    </xf>
    <xf numFmtId="4" fontId="21" fillId="0" borderId="2" xfId="8" applyNumberFormat="1" applyFont="1" applyBorder="1" applyAlignment="1">
      <alignment horizontal="center" vertical="center" wrapText="1" readingOrder="1"/>
    </xf>
    <xf numFmtId="0" fontId="21" fillId="0" borderId="2" xfId="8" applyFont="1" applyBorder="1" applyAlignment="1">
      <alignment horizontal="center" vertical="center"/>
    </xf>
    <xf numFmtId="0" fontId="21" fillId="0" borderId="1" xfId="8" applyFont="1" applyBorder="1" applyAlignment="1">
      <alignment horizontal="center"/>
    </xf>
    <xf numFmtId="0" fontId="45" fillId="0" borderId="2" xfId="8" applyFont="1" applyBorder="1" applyAlignment="1">
      <alignment horizontal="center" vertical="center"/>
    </xf>
    <xf numFmtId="0" fontId="21" fillId="0" borderId="1" xfId="8" applyFont="1" applyBorder="1" applyAlignment="1">
      <alignment horizontal="center"/>
    </xf>
    <xf numFmtId="0" fontId="21" fillId="0" borderId="1" xfId="8" applyFont="1" applyBorder="1"/>
    <xf numFmtId="165" fontId="21" fillId="0" borderId="1" xfId="8" applyNumberFormat="1" applyFont="1" applyBorder="1" applyAlignment="1">
      <alignment horizontal="center" vertical="center" wrapText="1"/>
    </xf>
    <xf numFmtId="170" fontId="21" fillId="0" borderId="1" xfId="8" applyNumberFormat="1" applyFont="1" applyBorder="1" applyAlignment="1">
      <alignment horizontal="center" vertical="center" wrapText="1"/>
    </xf>
    <xf numFmtId="2" fontId="21" fillId="0" borderId="1" xfId="3" applyNumberFormat="1" applyFont="1" applyFill="1" applyBorder="1" applyAlignment="1">
      <alignment horizontal="center" vertical="center" wrapText="1"/>
    </xf>
    <xf numFmtId="4" fontId="22" fillId="4" borderId="1" xfId="3" applyNumberFormat="1" applyFont="1" applyFill="1" applyBorder="1" applyAlignment="1">
      <alignment horizontal="center" vertical="center"/>
    </xf>
    <xf numFmtId="0" fontId="21" fillId="0" borderId="4" xfId="8" applyFont="1" applyBorder="1" applyAlignment="1">
      <alignment horizontal="center" vertical="center" wrapText="1"/>
    </xf>
    <xf numFmtId="0" fontId="21" fillId="0" borderId="4" xfId="8" applyFont="1" applyBorder="1" applyAlignment="1">
      <alignment horizontal="center" vertical="center"/>
    </xf>
    <xf numFmtId="4" fontId="21" fillId="0" borderId="3" xfId="8" applyNumberFormat="1" applyFont="1" applyBorder="1" applyAlignment="1">
      <alignment horizontal="center" vertical="center" wrapText="1"/>
    </xf>
    <xf numFmtId="165" fontId="21" fillId="0" borderId="3" xfId="8" applyNumberFormat="1" applyFont="1" applyBorder="1" applyAlignment="1">
      <alignment horizontal="center" vertical="center" wrapText="1"/>
    </xf>
    <xf numFmtId="4" fontId="21" fillId="0" borderId="2" xfId="8" applyNumberFormat="1" applyFont="1" applyBorder="1" applyAlignment="1">
      <alignment horizontal="center" vertical="center" wrapText="1"/>
    </xf>
    <xf numFmtId="165" fontId="21" fillId="0" borderId="2" xfId="8" applyNumberFormat="1" applyFont="1" applyBorder="1" applyAlignment="1">
      <alignment horizontal="center" vertical="center" wrapText="1"/>
    </xf>
    <xf numFmtId="0" fontId="21" fillId="0" borderId="2" xfId="8" applyFont="1" applyBorder="1" applyAlignment="1">
      <alignment horizontal="center" vertical="center" wrapText="1"/>
    </xf>
    <xf numFmtId="167" fontId="21" fillId="0" borderId="1" xfId="8" applyNumberFormat="1" applyFont="1" applyBorder="1" applyAlignment="1">
      <alignment horizontal="center" vertical="center" wrapText="1"/>
    </xf>
    <xf numFmtId="171" fontId="21" fillId="0" borderId="1" xfId="9" applyNumberFormat="1" applyFont="1" applyFill="1" applyBorder="1" applyAlignment="1">
      <alignment horizontal="center" vertical="center"/>
    </xf>
    <xf numFmtId="2" fontId="21" fillId="0" borderId="1" xfId="9" applyNumberFormat="1" applyFont="1" applyFill="1" applyBorder="1" applyAlignment="1">
      <alignment horizontal="center" vertical="center"/>
    </xf>
    <xf numFmtId="167" fontId="21" fillId="0" borderId="1" xfId="9" applyNumberFormat="1" applyFont="1" applyFill="1" applyBorder="1" applyAlignment="1">
      <alignment horizontal="center" vertical="center"/>
    </xf>
    <xf numFmtId="0" fontId="21" fillId="0" borderId="1" xfId="8" applyFont="1" applyBorder="1" applyAlignment="1">
      <alignment horizontal="center" vertical="center" wrapText="1"/>
    </xf>
    <xf numFmtId="0" fontId="21" fillId="0" borderId="3" xfId="8" applyFont="1" applyBorder="1" applyAlignment="1">
      <alignment horizontal="center" vertical="center"/>
    </xf>
    <xf numFmtId="0" fontId="45" fillId="0" borderId="1" xfId="8" applyFont="1" applyBorder="1" applyAlignment="1">
      <alignment horizontal="left" vertical="center" wrapText="1"/>
    </xf>
    <xf numFmtId="0" fontId="47" fillId="0" borderId="1" xfId="8" applyFont="1" applyBorder="1" applyAlignment="1">
      <alignment vertical="center" wrapText="1"/>
    </xf>
    <xf numFmtId="170" fontId="21" fillId="0" borderId="1" xfId="8" applyNumberFormat="1" applyFont="1" applyBorder="1" applyAlignment="1">
      <alignment horizontal="center" vertical="center" wrapText="1"/>
    </xf>
    <xf numFmtId="168" fontId="21" fillId="0" borderId="1" xfId="8" applyNumberFormat="1" applyFont="1" applyBorder="1" applyAlignment="1">
      <alignment horizontal="center" vertical="center" wrapText="1"/>
    </xf>
    <xf numFmtId="167" fontId="21" fillId="0" borderId="1" xfId="9" applyNumberFormat="1" applyFont="1" applyFill="1" applyBorder="1" applyAlignment="1">
      <alignment horizontal="center" vertical="center" wrapText="1"/>
    </xf>
    <xf numFmtId="2" fontId="21" fillId="4" borderId="1" xfId="3" applyNumberFormat="1" applyFont="1" applyFill="1" applyBorder="1" applyAlignment="1">
      <alignment horizontal="center" vertical="center"/>
    </xf>
    <xf numFmtId="0" fontId="21" fillId="4" borderId="1" xfId="3" applyFont="1" applyFill="1" applyBorder="1" applyAlignment="1">
      <alignment horizontal="center" vertical="center"/>
    </xf>
    <xf numFmtId="0" fontId="45" fillId="4" borderId="1" xfId="8" applyFont="1" applyFill="1" applyBorder="1" applyAlignment="1">
      <alignment horizontal="center" vertical="center"/>
    </xf>
    <xf numFmtId="0" fontId="21" fillId="4" borderId="0" xfId="8" applyFont="1" applyFill="1" applyAlignment="1">
      <alignment horizontal="left" vertical="center"/>
    </xf>
    <xf numFmtId="0" fontId="25" fillId="0" borderId="0" xfId="8" applyFont="1" applyAlignment="1">
      <alignment horizontal="center" vertical="center"/>
    </xf>
    <xf numFmtId="165" fontId="18" fillId="0" borderId="2" xfId="8" applyNumberFormat="1" applyFont="1" applyBorder="1" applyAlignment="1">
      <alignment horizontal="center" vertical="center" wrapText="1"/>
    </xf>
    <xf numFmtId="165" fontId="18" fillId="0" borderId="3" xfId="8" applyNumberFormat="1" applyFont="1" applyBorder="1" applyAlignment="1">
      <alignment horizontal="center" vertical="center" wrapText="1"/>
    </xf>
    <xf numFmtId="165" fontId="18" fillId="0" borderId="4" xfId="8" applyNumberFormat="1" applyFont="1" applyBorder="1" applyAlignment="1">
      <alignment horizontal="center" vertical="center" wrapText="1"/>
    </xf>
    <xf numFmtId="0" fontId="21" fillId="0" borderId="2" xfId="8" applyFont="1" applyBorder="1" applyAlignment="1">
      <alignment horizontal="center" vertical="center" wrapText="1" readingOrder="1"/>
    </xf>
    <xf numFmtId="0" fontId="21" fillId="0" borderId="3" xfId="8" applyFont="1" applyBorder="1" applyAlignment="1">
      <alignment horizontal="center" vertical="center" wrapText="1" readingOrder="1"/>
    </xf>
    <xf numFmtId="0" fontId="21" fillId="0" borderId="4" xfId="8" applyFont="1" applyBorder="1" applyAlignment="1">
      <alignment horizontal="center" vertical="center" wrapText="1" readingOrder="1"/>
    </xf>
    <xf numFmtId="2" fontId="21" fillId="0" borderId="2" xfId="3" applyNumberFormat="1" applyFont="1" applyFill="1" applyBorder="1" applyAlignment="1">
      <alignment horizontal="center" vertical="top" wrapText="1"/>
    </xf>
    <xf numFmtId="2" fontId="21" fillId="0" borderId="4" xfId="3" applyNumberFormat="1" applyFont="1" applyFill="1" applyBorder="1" applyAlignment="1">
      <alignment horizontal="center" vertical="top" wrapText="1"/>
    </xf>
    <xf numFmtId="2" fontId="22" fillId="4" borderId="2" xfId="3" applyNumberFormat="1" applyFont="1" applyFill="1" applyBorder="1" applyAlignment="1">
      <alignment horizontal="center" vertical="top" wrapText="1"/>
    </xf>
    <xf numFmtId="2" fontId="22" fillId="4" borderId="4" xfId="3" applyNumberFormat="1" applyFont="1" applyFill="1" applyBorder="1" applyAlignment="1">
      <alignment horizontal="center" vertical="top" wrapText="1"/>
    </xf>
    <xf numFmtId="2" fontId="21" fillId="0" borderId="3" xfId="3" applyNumberFormat="1" applyFont="1" applyFill="1" applyBorder="1" applyAlignment="1">
      <alignment horizontal="center" vertical="top" wrapText="1"/>
    </xf>
    <xf numFmtId="2" fontId="21" fillId="0" borderId="2" xfId="3" applyNumberFormat="1" applyFont="1" applyFill="1" applyBorder="1" applyAlignment="1">
      <alignment horizontal="center" vertical="center" wrapText="1"/>
    </xf>
    <xf numFmtId="2" fontId="21" fillId="0" borderId="3" xfId="3" applyNumberFormat="1" applyFont="1" applyFill="1" applyBorder="1" applyAlignment="1">
      <alignment horizontal="center" vertical="center" wrapText="1"/>
    </xf>
    <xf numFmtId="2" fontId="21" fillId="0" borderId="4" xfId="3" applyNumberFormat="1" applyFont="1" applyFill="1" applyBorder="1" applyAlignment="1">
      <alignment horizontal="center" vertical="center" wrapText="1"/>
    </xf>
    <xf numFmtId="4" fontId="21" fillId="0" borderId="4" xfId="8" applyNumberFormat="1" applyFont="1" applyBorder="1" applyAlignment="1">
      <alignment horizontal="center" vertical="center" wrapText="1"/>
    </xf>
    <xf numFmtId="165" fontId="21" fillId="0" borderId="4" xfId="8" applyNumberFormat="1" applyFont="1" applyBorder="1" applyAlignment="1">
      <alignment horizontal="center" vertical="center" wrapText="1"/>
    </xf>
    <xf numFmtId="0" fontId="21" fillId="4" borderId="2" xfId="8" applyFont="1" applyFill="1" applyBorder="1" applyAlignment="1">
      <alignment horizontal="center" vertical="center"/>
    </xf>
    <xf numFmtId="0" fontId="21" fillId="4" borderId="3" xfId="8" applyFont="1" applyFill="1" applyBorder="1" applyAlignment="1">
      <alignment horizontal="center" vertical="center"/>
    </xf>
    <xf numFmtId="0" fontId="21" fillId="4" borderId="4" xfId="8" applyFont="1" applyFill="1" applyBorder="1" applyAlignment="1">
      <alignment horizontal="center" vertical="center"/>
    </xf>
    <xf numFmtId="0" fontId="18" fillId="0" borderId="2" xfId="8" applyFont="1" applyBorder="1" applyAlignment="1">
      <alignment horizontal="center" vertical="center" wrapText="1"/>
    </xf>
    <xf numFmtId="0" fontId="18" fillId="0" borderId="3" xfId="8" applyFont="1" applyBorder="1" applyAlignment="1">
      <alignment horizontal="center" vertical="center" wrapText="1"/>
    </xf>
    <xf numFmtId="0" fontId="18" fillId="0" borderId="4" xfId="8" applyFont="1" applyBorder="1" applyAlignment="1">
      <alignment horizontal="center" vertical="center" wrapText="1"/>
    </xf>
    <xf numFmtId="0" fontId="45" fillId="0" borderId="4" xfId="8" applyFont="1" applyBorder="1" applyAlignment="1">
      <alignment horizontal="center" vertical="center"/>
    </xf>
    <xf numFmtId="0" fontId="45" fillId="0" borderId="3" xfId="8" applyFont="1" applyBorder="1" applyAlignment="1">
      <alignment horizontal="center" vertical="center"/>
    </xf>
    <xf numFmtId="49" fontId="21" fillId="0" borderId="2" xfId="8" applyNumberFormat="1" applyFont="1" applyBorder="1" applyAlignment="1">
      <alignment horizontal="center" vertical="top" wrapText="1"/>
    </xf>
    <xf numFmtId="49" fontId="21" fillId="0" borderId="4" xfId="8" applyNumberFormat="1" applyFont="1" applyBorder="1" applyAlignment="1">
      <alignment horizontal="center" vertical="top" wrapText="1"/>
    </xf>
    <xf numFmtId="0" fontId="45" fillId="0" borderId="2" xfId="8" applyFont="1" applyBorder="1" applyAlignment="1">
      <alignment horizontal="left" vertical="top" wrapText="1"/>
    </xf>
    <xf numFmtId="0" fontId="45" fillId="0" borderId="4" xfId="8" applyFont="1" applyBorder="1" applyAlignment="1">
      <alignment horizontal="left" vertical="top" wrapText="1"/>
    </xf>
    <xf numFmtId="0" fontId="22" fillId="0" borderId="2" xfId="8" applyFont="1" applyBorder="1" applyAlignment="1">
      <alignment horizontal="center" vertical="center"/>
    </xf>
    <xf numFmtId="0" fontId="22" fillId="0" borderId="4" xfId="8" applyFont="1" applyBorder="1" applyAlignment="1">
      <alignment horizontal="center" vertical="center"/>
    </xf>
    <xf numFmtId="170" fontId="18" fillId="0" borderId="2" xfId="8" applyNumberFormat="1" applyFont="1" applyBorder="1" applyAlignment="1">
      <alignment horizontal="left" vertical="center" wrapText="1"/>
    </xf>
    <xf numFmtId="170" fontId="18" fillId="0" borderId="3" xfId="8" applyNumberFormat="1" applyFont="1" applyBorder="1" applyAlignment="1">
      <alignment horizontal="left" vertical="center" wrapText="1"/>
    </xf>
    <xf numFmtId="170" fontId="18" fillId="0" borderId="4" xfId="8" applyNumberFormat="1" applyFont="1" applyBorder="1" applyAlignment="1">
      <alignment horizontal="left" vertical="center" wrapText="1"/>
    </xf>
    <xf numFmtId="170" fontId="18" fillId="0" borderId="2" xfId="8" applyNumberFormat="1" applyFont="1" applyBorder="1" applyAlignment="1">
      <alignment vertical="center" wrapText="1"/>
    </xf>
    <xf numFmtId="170" fontId="18" fillId="0" borderId="3" xfId="8" applyNumberFormat="1" applyFont="1" applyBorder="1" applyAlignment="1">
      <alignment vertical="center" wrapText="1"/>
    </xf>
    <xf numFmtId="170" fontId="18" fillId="0" borderId="4" xfId="8" applyNumberFormat="1" applyFont="1" applyBorder="1" applyAlignment="1">
      <alignment vertical="center" wrapText="1"/>
    </xf>
    <xf numFmtId="170" fontId="18" fillId="0" borderId="2" xfId="8" applyNumberFormat="1" applyFont="1" applyBorder="1" applyAlignment="1">
      <alignment horizontal="center" vertical="center" wrapText="1"/>
    </xf>
    <xf numFmtId="170" fontId="18" fillId="0" borderId="3" xfId="8" applyNumberFormat="1" applyFont="1" applyBorder="1" applyAlignment="1">
      <alignment horizontal="center" vertical="center" wrapText="1"/>
    </xf>
    <xf numFmtId="170" fontId="18" fillId="0" borderId="4" xfId="8" applyNumberFormat="1" applyFont="1" applyBorder="1" applyAlignment="1">
      <alignment horizontal="center" vertical="center" wrapText="1"/>
    </xf>
    <xf numFmtId="170" fontId="18" fillId="0" borderId="2" xfId="8" applyNumberFormat="1" applyFont="1" applyBorder="1" applyAlignment="1">
      <alignment horizontal="center" vertical="center"/>
    </xf>
    <xf numFmtId="170" fontId="18" fillId="0" borderId="3" xfId="8" applyNumberFormat="1" applyFont="1" applyBorder="1" applyAlignment="1">
      <alignment horizontal="center" vertical="center"/>
    </xf>
    <xf numFmtId="170" fontId="18" fillId="0" borderId="4" xfId="8" applyNumberFormat="1" applyFont="1" applyBorder="1" applyAlignment="1">
      <alignment horizontal="center" vertical="center"/>
    </xf>
    <xf numFmtId="0" fontId="22" fillId="0" borderId="3" xfId="8" applyFont="1" applyBorder="1" applyAlignment="1">
      <alignment horizontal="left" vertical="top" wrapText="1"/>
    </xf>
    <xf numFmtId="0" fontId="22" fillId="0" borderId="3" xfId="8" applyFont="1" applyBorder="1" applyAlignment="1">
      <alignment vertical="top" wrapText="1"/>
    </xf>
    <xf numFmtId="0" fontId="22" fillId="0" borderId="3" xfId="8" applyFont="1" applyBorder="1" applyAlignment="1">
      <alignment horizontal="center" vertical="top" wrapText="1"/>
    </xf>
    <xf numFmtId="0" fontId="21" fillId="0" borderId="3" xfId="8" applyFont="1" applyBorder="1" applyAlignment="1">
      <alignment vertical="top" wrapText="1"/>
    </xf>
    <xf numFmtId="0" fontId="21" fillId="0" borderId="3" xfId="8" applyFont="1" applyBorder="1" applyAlignment="1">
      <alignment horizontal="center" vertical="top" wrapText="1"/>
    </xf>
    <xf numFmtId="165" fontId="21" fillId="0" borderId="3" xfId="8" applyNumberFormat="1" applyFont="1" applyBorder="1" applyAlignment="1">
      <alignment horizontal="center" vertical="top" wrapText="1"/>
    </xf>
    <xf numFmtId="170" fontId="21" fillId="0" borderId="3" xfId="8" applyNumberFormat="1" applyFont="1" applyBorder="1" applyAlignment="1">
      <alignment horizontal="center" vertical="top" wrapText="1"/>
    </xf>
    <xf numFmtId="0" fontId="45" fillId="0" borderId="2" xfId="8" applyFont="1" applyBorder="1" applyAlignment="1">
      <alignment horizontal="left" vertical="center" wrapText="1"/>
    </xf>
    <xf numFmtId="0" fontId="45" fillId="0" borderId="3" xfId="8" applyFont="1" applyBorder="1" applyAlignment="1">
      <alignment horizontal="left" vertical="center" wrapText="1"/>
    </xf>
    <xf numFmtId="0" fontId="45" fillId="0" borderId="4" xfId="8" applyFont="1" applyBorder="1" applyAlignment="1">
      <alignment horizontal="left" vertical="center" wrapText="1"/>
    </xf>
    <xf numFmtId="0" fontId="21" fillId="0" borderId="2" xfId="8" applyFont="1" applyBorder="1" applyAlignment="1">
      <alignment vertical="center" wrapText="1"/>
    </xf>
    <xf numFmtId="0" fontId="21" fillId="0" borderId="3" xfId="8" applyFont="1" applyBorder="1" applyAlignment="1">
      <alignment vertical="center" wrapText="1"/>
    </xf>
    <xf numFmtId="0" fontId="21" fillId="0" borderId="4" xfId="8" applyFont="1" applyBorder="1" applyAlignment="1">
      <alignment vertical="center" wrapText="1"/>
    </xf>
    <xf numFmtId="170" fontId="21" fillId="0" borderId="2" xfId="8" applyNumberFormat="1" applyFont="1" applyBorder="1" applyAlignment="1">
      <alignment horizontal="center" vertical="center" wrapText="1"/>
    </xf>
    <xf numFmtId="170" fontId="21" fillId="0" borderId="3" xfId="8" applyNumberFormat="1" applyFont="1" applyBorder="1" applyAlignment="1">
      <alignment horizontal="center" vertical="center" wrapText="1"/>
    </xf>
    <xf numFmtId="170" fontId="21" fillId="0" borderId="4" xfId="8" applyNumberFormat="1" applyFont="1" applyBorder="1" applyAlignment="1">
      <alignment horizontal="center" vertical="center" wrapText="1"/>
    </xf>
    <xf numFmtId="170" fontId="21" fillId="0" borderId="2" xfId="8" applyNumberFormat="1" applyFont="1" applyBorder="1" applyAlignment="1">
      <alignment horizontal="left" vertical="center" wrapText="1"/>
    </xf>
    <xf numFmtId="170" fontId="21" fillId="0" borderId="3" xfId="8" applyNumberFormat="1" applyFont="1" applyBorder="1" applyAlignment="1">
      <alignment horizontal="left" vertical="center" wrapText="1"/>
    </xf>
    <xf numFmtId="170" fontId="21" fillId="0" borderId="4" xfId="8" applyNumberFormat="1" applyFont="1" applyBorder="1" applyAlignment="1">
      <alignment horizontal="left" vertical="center" wrapText="1"/>
    </xf>
    <xf numFmtId="170" fontId="21" fillId="0" borderId="2" xfId="8" applyNumberFormat="1" applyFont="1" applyBorder="1" applyAlignment="1">
      <alignment vertical="center" wrapText="1"/>
    </xf>
    <xf numFmtId="170" fontId="21" fillId="0" borderId="3" xfId="8" applyNumberFormat="1" applyFont="1" applyBorder="1" applyAlignment="1">
      <alignment vertical="center" wrapText="1"/>
    </xf>
    <xf numFmtId="170" fontId="21" fillId="0" borderId="4" xfId="8" applyNumberFormat="1" applyFont="1" applyBorder="1" applyAlignment="1">
      <alignment vertical="center" wrapText="1"/>
    </xf>
    <xf numFmtId="20" fontId="21" fillId="0" borderId="2" xfId="8" applyNumberFormat="1" applyFont="1" applyBorder="1" applyAlignment="1">
      <alignment horizontal="center" vertical="center"/>
    </xf>
    <xf numFmtId="20" fontId="21" fillId="0" borderId="3" xfId="8" applyNumberFormat="1" applyFont="1" applyBorder="1" applyAlignment="1">
      <alignment horizontal="center" vertical="center"/>
    </xf>
    <xf numFmtId="20" fontId="21" fillId="0" borderId="4" xfId="8" applyNumberFormat="1" applyFont="1" applyBorder="1" applyAlignment="1">
      <alignment horizontal="center" vertical="center"/>
    </xf>
    <xf numFmtId="0" fontId="21" fillId="0" borderId="2" xfId="8" applyFont="1" applyBorder="1" applyAlignment="1">
      <alignment horizontal="left" vertical="center" wrapText="1"/>
    </xf>
    <xf numFmtId="0" fontId="21" fillId="0" borderId="3" xfId="8" applyFont="1" applyBorder="1" applyAlignment="1">
      <alignment horizontal="left" vertical="center" wrapText="1"/>
    </xf>
    <xf numFmtId="0" fontId="21" fillId="0" borderId="4" xfId="8" applyFont="1" applyBorder="1" applyAlignment="1">
      <alignment horizontal="left" vertical="center" wrapText="1"/>
    </xf>
    <xf numFmtId="170" fontId="21" fillId="0" borderId="2" xfId="8" applyNumberFormat="1" applyFont="1" applyBorder="1" applyAlignment="1">
      <alignment horizontal="center" vertical="center"/>
    </xf>
    <xf numFmtId="170" fontId="21" fillId="0" borderId="3" xfId="8" applyNumberFormat="1" applyFont="1" applyBorder="1" applyAlignment="1">
      <alignment horizontal="center" vertical="center"/>
    </xf>
    <xf numFmtId="170" fontId="21" fillId="0" borderId="4" xfId="8" applyNumberFormat="1" applyFont="1" applyBorder="1" applyAlignment="1">
      <alignment horizontal="center" vertical="center"/>
    </xf>
    <xf numFmtId="2" fontId="21" fillId="4" borderId="2" xfId="3" applyNumberFormat="1" applyFont="1" applyFill="1" applyBorder="1" applyAlignment="1">
      <alignment horizontal="center" vertical="center" wrapText="1"/>
    </xf>
    <xf numFmtId="2" fontId="21" fillId="4" borderId="3" xfId="3" applyNumberFormat="1" applyFont="1" applyFill="1" applyBorder="1" applyAlignment="1">
      <alignment horizontal="center" vertical="center" wrapText="1"/>
    </xf>
    <xf numFmtId="2" fontId="21" fillId="4" borderId="4" xfId="3" applyNumberFormat="1" applyFont="1" applyFill="1" applyBorder="1" applyAlignment="1">
      <alignment horizontal="center" vertical="center" wrapText="1"/>
    </xf>
    <xf numFmtId="49" fontId="21" fillId="0" borderId="2" xfId="8" applyNumberFormat="1" applyFont="1" applyBorder="1" applyAlignment="1">
      <alignment horizontal="center" vertical="center" wrapText="1"/>
    </xf>
    <xf numFmtId="49" fontId="21" fillId="0" borderId="3" xfId="8" applyNumberFormat="1" applyFont="1" applyBorder="1" applyAlignment="1">
      <alignment horizontal="center" vertical="center" wrapText="1"/>
    </xf>
    <xf numFmtId="49" fontId="21" fillId="0" borderId="4" xfId="8" applyNumberFormat="1" applyFont="1" applyBorder="1" applyAlignment="1">
      <alignment horizontal="center" vertical="center" wrapText="1"/>
    </xf>
    <xf numFmtId="0" fontId="22" fillId="0" borderId="2" xfId="8" applyFont="1" applyBorder="1" applyAlignment="1">
      <alignment vertical="center" wrapText="1"/>
    </xf>
    <xf numFmtId="0" fontId="22" fillId="0" borderId="3" xfId="8" applyFont="1" applyBorder="1" applyAlignment="1">
      <alignment vertical="center" wrapText="1"/>
    </xf>
    <xf numFmtId="0" fontId="22" fillId="0" borderId="4" xfId="8" applyFont="1" applyBorder="1" applyAlignment="1">
      <alignment vertical="center" wrapText="1"/>
    </xf>
    <xf numFmtId="0" fontId="22" fillId="0" borderId="2" xfId="8" applyFont="1" applyBorder="1" applyAlignment="1">
      <alignment horizontal="center" vertical="center" wrapText="1"/>
    </xf>
    <xf numFmtId="0" fontId="22" fillId="0" borderId="3" xfId="8" applyFont="1" applyBorder="1" applyAlignment="1">
      <alignment horizontal="center" vertical="center" wrapText="1"/>
    </xf>
    <xf numFmtId="0" fontId="22" fillId="0" borderId="4" xfId="8" applyFont="1" applyBorder="1" applyAlignment="1">
      <alignment horizontal="center" vertical="center" wrapText="1"/>
    </xf>
    <xf numFmtId="0" fontId="22" fillId="0" borderId="2" xfId="8" applyFont="1" applyBorder="1" applyAlignment="1">
      <alignment horizontal="left" vertical="center" wrapText="1"/>
    </xf>
    <xf numFmtId="0" fontId="22" fillId="0" borderId="3" xfId="8" applyFont="1" applyBorder="1" applyAlignment="1">
      <alignment horizontal="left" vertical="center" wrapText="1"/>
    </xf>
    <xf numFmtId="0" fontId="22" fillId="0" borderId="4" xfId="8" applyFont="1" applyBorder="1" applyAlignment="1">
      <alignment horizontal="left" vertical="center" wrapText="1"/>
    </xf>
    <xf numFmtId="0" fontId="44" fillId="0" borderId="0" xfId="8" applyFont="1" applyBorder="1" applyAlignment="1">
      <alignment horizontal="left" vertical="center" wrapText="1"/>
    </xf>
    <xf numFmtId="0" fontId="39" fillId="0" borderId="1" xfId="8" applyFont="1" applyBorder="1" applyAlignment="1">
      <alignment horizontal="center" vertical="center" wrapText="1"/>
    </xf>
    <xf numFmtId="0" fontId="38" fillId="0" borderId="1" xfId="8" applyFont="1" applyBorder="1" applyAlignment="1">
      <alignment horizontal="center" vertical="center" wrapText="1"/>
    </xf>
    <xf numFmtId="0" fontId="42" fillId="0" borderId="1" xfId="8" applyFont="1" applyBorder="1" applyAlignment="1">
      <alignment wrapText="1"/>
    </xf>
    <xf numFmtId="0" fontId="38" fillId="0" borderId="1" xfId="8" applyFont="1" applyBorder="1" applyAlignment="1">
      <alignment horizontal="center" vertical="center" textRotation="90" wrapText="1"/>
    </xf>
    <xf numFmtId="0" fontId="38" fillId="0" borderId="1" xfId="8" applyFont="1" applyBorder="1" applyAlignment="1">
      <alignment horizontal="center" wrapText="1"/>
    </xf>
    <xf numFmtId="0" fontId="1" fillId="0" borderId="1" xfId="8" applyBorder="1"/>
    <xf numFmtId="0" fontId="38" fillId="0" borderId="1" xfId="8" applyFont="1" applyBorder="1" applyAlignment="1">
      <alignment wrapText="1"/>
    </xf>
    <xf numFmtId="0" fontId="1" fillId="0" borderId="1" xfId="8" applyBorder="1" applyAlignment="1">
      <alignment horizontal="center" vertical="center" textRotation="90" wrapText="1"/>
    </xf>
    <xf numFmtId="0" fontId="26" fillId="0" borderId="1" xfId="8" applyFont="1" applyBorder="1" applyAlignment="1">
      <alignment horizontal="center" vertical="center" textRotation="90" wrapText="1"/>
    </xf>
    <xf numFmtId="0" fontId="26" fillId="0" borderId="1" xfId="8" applyFont="1" applyBorder="1" applyAlignment="1">
      <alignment vertical="center" textRotation="90" wrapText="1"/>
    </xf>
    <xf numFmtId="0" fontId="1" fillId="0" borderId="1" xfId="8" applyBorder="1" applyAlignment="1">
      <alignment wrapText="1"/>
    </xf>
    <xf numFmtId="0" fontId="18" fillId="0" borderId="1" xfId="8" applyFont="1" applyBorder="1" applyAlignment="1">
      <alignment horizontal="center" vertical="center" textRotation="90" wrapText="1"/>
    </xf>
    <xf numFmtId="0" fontId="1" fillId="0" borderId="1" xfId="8" applyBorder="1" applyAlignment="1">
      <alignment horizontal="center" vertical="center" wrapText="1"/>
    </xf>
    <xf numFmtId="0" fontId="1" fillId="4" borderId="1" xfId="8" applyFill="1" applyBorder="1" applyAlignment="1">
      <alignment horizontal="center" vertical="center" wrapText="1"/>
    </xf>
    <xf numFmtId="0" fontId="1" fillId="0" borderId="1" xfId="8" applyBorder="1" applyAlignment="1">
      <alignment horizontal="center" vertical="center" wrapText="1"/>
    </xf>
    <xf numFmtId="0" fontId="38" fillId="0" borderId="1" xfId="3" applyFont="1" applyFill="1" applyBorder="1" applyAlignment="1">
      <alignment vertical="center"/>
    </xf>
    <xf numFmtId="0" fontId="21" fillId="4" borderId="1" xfId="8" applyFont="1" applyFill="1" applyBorder="1" applyAlignment="1">
      <alignment horizontal="center" vertical="center" wrapText="1"/>
    </xf>
    <xf numFmtId="0" fontId="1" fillId="4" borderId="1" xfId="8" applyFill="1" applyBorder="1" applyAlignment="1">
      <alignment horizontal="center" vertical="center" wrapText="1"/>
    </xf>
    <xf numFmtId="0" fontId="1" fillId="0" borderId="1" xfId="8" applyBorder="1" applyAlignment="1">
      <alignment horizontal="center"/>
    </xf>
    <xf numFmtId="0" fontId="38" fillId="0" borderId="6" xfId="8" applyFont="1" applyBorder="1" applyAlignment="1">
      <alignment horizontal="center" vertical="center"/>
    </xf>
    <xf numFmtId="0" fontId="26" fillId="0" borderId="6" xfId="8" applyFont="1" applyBorder="1" applyAlignment="1">
      <alignment horizontal="center" vertical="center"/>
    </xf>
    <xf numFmtId="0" fontId="37" fillId="0" borderId="6" xfId="8" applyFont="1" applyBorder="1" applyAlignment="1">
      <alignment horizontal="center" vertical="center"/>
    </xf>
    <xf numFmtId="165" fontId="38" fillId="0" borderId="6" xfId="8" applyNumberFormat="1" applyFont="1" applyBorder="1" applyAlignment="1">
      <alignment horizontal="center" vertical="center" wrapText="1"/>
    </xf>
    <xf numFmtId="171" fontId="38" fillId="0" borderId="6" xfId="3" applyNumberFormat="1" applyFont="1" applyFill="1" applyBorder="1" applyAlignment="1">
      <alignment vertical="center"/>
    </xf>
    <xf numFmtId="2" fontId="21" fillId="0" borderId="6" xfId="3" applyNumberFormat="1" applyFont="1" applyFill="1" applyBorder="1" applyAlignment="1">
      <alignment vertical="center"/>
    </xf>
    <xf numFmtId="0" fontId="38" fillId="0" borderId="7" xfId="8" applyFont="1" applyBorder="1" applyAlignment="1">
      <alignment horizontal="center" vertical="center"/>
    </xf>
    <xf numFmtId="0" fontId="26" fillId="0" borderId="7" xfId="8" applyFont="1" applyBorder="1" applyAlignment="1">
      <alignment horizontal="center" vertical="center"/>
    </xf>
    <xf numFmtId="0" fontId="37" fillId="0" borderId="7" xfId="8" applyFont="1" applyBorder="1" applyAlignment="1">
      <alignment horizontal="center" vertical="center"/>
    </xf>
    <xf numFmtId="165" fontId="38" fillId="0" borderId="7" xfId="8" applyNumberFormat="1" applyFont="1" applyBorder="1" applyAlignment="1">
      <alignment horizontal="center" vertical="center" wrapText="1"/>
    </xf>
    <xf numFmtId="171" fontId="38" fillId="0" borderId="7" xfId="3" applyNumberFormat="1" applyFont="1" applyFill="1" applyBorder="1" applyAlignment="1">
      <alignment vertical="center"/>
    </xf>
    <xf numFmtId="2" fontId="21" fillId="0" borderId="7" xfId="3" applyNumberFormat="1" applyFont="1" applyFill="1" applyBorder="1" applyAlignment="1">
      <alignment vertical="center"/>
    </xf>
    <xf numFmtId="0" fontId="38" fillId="0" borderId="8" xfId="8" applyFont="1" applyBorder="1" applyAlignment="1">
      <alignment horizontal="center" vertical="center"/>
    </xf>
    <xf numFmtId="0" fontId="26" fillId="0" borderId="8" xfId="8" applyFont="1" applyBorder="1" applyAlignment="1">
      <alignment horizontal="center" vertical="center"/>
    </xf>
    <xf numFmtId="0" fontId="37" fillId="0" borderId="8" xfId="8" applyFont="1" applyBorder="1" applyAlignment="1">
      <alignment horizontal="center" vertical="center"/>
    </xf>
    <xf numFmtId="165" fontId="38" fillId="0" borderId="8" xfId="8" applyNumberFormat="1" applyFont="1" applyBorder="1" applyAlignment="1">
      <alignment horizontal="center" vertical="center" wrapText="1"/>
    </xf>
    <xf numFmtId="171" fontId="38" fillId="0" borderId="8" xfId="3" applyNumberFormat="1" applyFont="1" applyFill="1" applyBorder="1" applyAlignment="1">
      <alignment vertical="center"/>
    </xf>
    <xf numFmtId="2" fontId="21" fillId="0" borderId="8" xfId="3" applyNumberFormat="1" applyFont="1" applyFill="1" applyBorder="1" applyAlignment="1">
      <alignment vertical="center"/>
    </xf>
    <xf numFmtId="0" fontId="20" fillId="4" borderId="6" xfId="8" applyFont="1" applyFill="1" applyBorder="1" applyAlignment="1">
      <alignment horizontal="center" vertical="center"/>
    </xf>
    <xf numFmtId="165" fontId="20" fillId="4" borderId="6" xfId="8" applyNumberFormat="1" applyFont="1" applyFill="1" applyBorder="1" applyAlignment="1">
      <alignment horizontal="center" vertical="center" wrapText="1"/>
    </xf>
    <xf numFmtId="0" fontId="38" fillId="0" borderId="6" xfId="3" applyFont="1" applyFill="1" applyBorder="1" applyAlignment="1">
      <alignment vertical="center"/>
    </xf>
    <xf numFmtId="0" fontId="20" fillId="4" borderId="7" xfId="8" applyFont="1" applyFill="1" applyBorder="1" applyAlignment="1">
      <alignment horizontal="center" vertical="center"/>
    </xf>
    <xf numFmtId="165" fontId="20" fillId="4" borderId="7" xfId="8" applyNumberFormat="1" applyFont="1" applyFill="1" applyBorder="1" applyAlignment="1">
      <alignment horizontal="center" vertical="center" wrapText="1"/>
    </xf>
    <xf numFmtId="0" fontId="20" fillId="4" borderId="8" xfId="8" applyFont="1" applyFill="1" applyBorder="1" applyAlignment="1">
      <alignment horizontal="center" vertical="center"/>
    </xf>
    <xf numFmtId="165" fontId="20" fillId="4" borderId="8" xfId="8" applyNumberFormat="1" applyFont="1" applyFill="1" applyBorder="1" applyAlignment="1">
      <alignment horizontal="center" vertical="center" wrapText="1"/>
    </xf>
    <xf numFmtId="2" fontId="38" fillId="0" borderId="6" xfId="3" applyNumberFormat="1" applyFont="1" applyFill="1" applyBorder="1" applyAlignment="1">
      <alignment vertical="center"/>
    </xf>
    <xf numFmtId="2" fontId="38" fillId="0" borderId="8" xfId="3" applyNumberFormat="1" applyFont="1" applyFill="1" applyBorder="1" applyAlignment="1">
      <alignment vertical="center"/>
    </xf>
    <xf numFmtId="0" fontId="21" fillId="4" borderId="6" xfId="8" applyFont="1" applyFill="1" applyBorder="1" applyAlignment="1">
      <alignment horizontal="center" vertical="center"/>
    </xf>
    <xf numFmtId="0" fontId="38" fillId="4" borderId="6" xfId="8" applyFont="1" applyFill="1" applyBorder="1" applyAlignment="1">
      <alignment horizontal="center" vertical="center"/>
    </xf>
    <xf numFmtId="165" fontId="21" fillId="4" borderId="6" xfId="8" applyNumberFormat="1" applyFont="1" applyFill="1" applyBorder="1" applyAlignment="1">
      <alignment horizontal="center" vertical="center" wrapText="1"/>
    </xf>
    <xf numFmtId="171" fontId="38" fillId="4" borderId="6" xfId="3" applyNumberFormat="1" applyFont="1" applyFill="1" applyBorder="1" applyAlignment="1">
      <alignment vertical="center"/>
    </xf>
    <xf numFmtId="0" fontId="21" fillId="4" borderId="7" xfId="8" applyFont="1" applyFill="1" applyBorder="1" applyAlignment="1">
      <alignment horizontal="center" vertical="center"/>
    </xf>
    <xf numFmtId="0" fontId="38" fillId="4" borderId="7" xfId="8" applyFont="1" applyFill="1" applyBorder="1" applyAlignment="1">
      <alignment horizontal="center" vertical="center"/>
    </xf>
    <xf numFmtId="165" fontId="21" fillId="4" borderId="7" xfId="8" applyNumberFormat="1" applyFont="1" applyFill="1" applyBorder="1" applyAlignment="1">
      <alignment horizontal="center" vertical="center" wrapText="1"/>
    </xf>
    <xf numFmtId="171" fontId="38" fillId="4" borderId="7" xfId="3" applyNumberFormat="1" applyFont="1" applyFill="1" applyBorder="1" applyAlignment="1">
      <alignment vertical="center"/>
    </xf>
    <xf numFmtId="0" fontId="21" fillId="4" borderId="8" xfId="8" applyFont="1" applyFill="1" applyBorder="1" applyAlignment="1">
      <alignment horizontal="center" vertical="center"/>
    </xf>
    <xf numFmtId="0" fontId="38" fillId="4" borderId="8" xfId="8" applyFont="1" applyFill="1" applyBorder="1" applyAlignment="1">
      <alignment horizontal="center" vertical="center"/>
    </xf>
    <xf numFmtId="165" fontId="21" fillId="4" borderId="8" xfId="8" applyNumberFormat="1" applyFont="1" applyFill="1" applyBorder="1" applyAlignment="1">
      <alignment horizontal="center" vertical="center" wrapText="1"/>
    </xf>
    <xf numFmtId="171" fontId="38" fillId="4" borderId="8" xfId="3" applyNumberFormat="1" applyFont="1" applyFill="1" applyBorder="1" applyAlignment="1">
      <alignment vertical="center"/>
    </xf>
    <xf numFmtId="0" fontId="38" fillId="0" borderId="7" xfId="3" applyFont="1" applyFill="1" applyBorder="1" applyAlignment="1">
      <alignment vertical="center"/>
    </xf>
    <xf numFmtId="0" fontId="38" fillId="0" borderId="8" xfId="3" applyFont="1" applyFill="1" applyBorder="1" applyAlignment="1">
      <alignment vertical="center"/>
    </xf>
    <xf numFmtId="171" fontId="38" fillId="0" borderId="7" xfId="3" applyNumberFormat="1" applyFont="1" applyFill="1" applyBorder="1" applyAlignment="1">
      <alignment horizontal="right" vertical="center"/>
    </xf>
    <xf numFmtId="0" fontId="1" fillId="0" borderId="8" xfId="8" applyBorder="1" applyAlignment="1">
      <alignment horizontal="center" vertical="center"/>
    </xf>
    <xf numFmtId="0" fontId="37" fillId="0" borderId="8" xfId="8" applyFont="1" applyBorder="1" applyAlignment="1">
      <alignment horizontal="right" vertical="center"/>
    </xf>
    <xf numFmtId="0" fontId="21" fillId="0" borderId="11" xfId="8" applyFont="1" applyBorder="1" applyAlignment="1">
      <alignment horizontal="center" vertical="center"/>
    </xf>
    <xf numFmtId="0" fontId="21" fillId="0" borderId="19" xfId="8" applyFont="1" applyBorder="1" applyAlignment="1">
      <alignment horizontal="center" vertical="center"/>
    </xf>
    <xf numFmtId="0" fontId="21" fillId="0" borderId="14" xfId="8" applyFont="1" applyBorder="1" applyAlignment="1">
      <alignment horizontal="center" vertical="center" wrapText="1"/>
    </xf>
    <xf numFmtId="0" fontId="21" fillId="0" borderId="15" xfId="8" applyFont="1" applyBorder="1" applyAlignment="1">
      <alignment horizontal="center" vertical="center" wrapText="1"/>
    </xf>
    <xf numFmtId="0" fontId="21" fillId="0" borderId="2" xfId="8" applyFont="1" applyBorder="1" applyAlignment="1">
      <alignment horizontal="left" vertical="center"/>
    </xf>
    <xf numFmtId="0" fontId="21" fillId="0" borderId="2" xfId="8" applyFont="1" applyBorder="1" applyAlignment="1">
      <alignment horizontal="center" vertical="center" textRotation="90" wrapText="1"/>
    </xf>
    <xf numFmtId="0" fontId="21" fillId="0" borderId="10" xfId="8" applyFont="1" applyBorder="1" applyAlignment="1">
      <alignment horizontal="center" vertical="center"/>
    </xf>
    <xf numFmtId="0" fontId="21" fillId="0" borderId="17" xfId="8" applyFont="1" applyBorder="1" applyAlignment="1">
      <alignment horizontal="center" vertical="center"/>
    </xf>
    <xf numFmtId="0" fontId="21" fillId="0" borderId="2" xfId="8" applyFont="1" applyBorder="1" applyAlignment="1">
      <alignment vertical="center"/>
    </xf>
    <xf numFmtId="0" fontId="21" fillId="0" borderId="3" xfId="8" applyFont="1" applyBorder="1" applyAlignment="1">
      <alignment horizontal="left" vertical="center"/>
    </xf>
    <xf numFmtId="0" fontId="21" fillId="0" borderId="3" xfId="8" applyFont="1" applyBorder="1" applyAlignment="1">
      <alignment horizontal="center" vertical="center" textRotation="90" wrapText="1"/>
    </xf>
    <xf numFmtId="0" fontId="22" fillId="0" borderId="2" xfId="8" applyFont="1" applyBorder="1" applyAlignment="1">
      <alignment horizontal="center" vertical="center" textRotation="90" wrapText="1"/>
    </xf>
    <xf numFmtId="171" fontId="22" fillId="0" borderId="2" xfId="8" applyNumberFormat="1" applyFont="1" applyBorder="1" applyAlignment="1">
      <alignment horizontal="center" vertical="center" textRotation="90" wrapText="1"/>
    </xf>
    <xf numFmtId="2" fontId="22" fillId="0" borderId="2" xfId="8" applyNumberFormat="1" applyFont="1" applyBorder="1" applyAlignment="1">
      <alignment horizontal="center" vertical="center" textRotation="90" wrapText="1"/>
    </xf>
    <xf numFmtId="0" fontId="21" fillId="0" borderId="9" xfId="8" applyFont="1" applyBorder="1" applyAlignment="1">
      <alignment horizontal="center" vertical="center"/>
    </xf>
    <xf numFmtId="0" fontId="21" fillId="0" borderId="16" xfId="8" applyFont="1" applyBorder="1" applyAlignment="1">
      <alignment horizontal="center" vertical="center"/>
    </xf>
    <xf numFmtId="0" fontId="21" fillId="0" borderId="4" xfId="8" applyFont="1" applyBorder="1" applyAlignment="1">
      <alignment vertical="center"/>
    </xf>
    <xf numFmtId="0" fontId="21" fillId="0" borderId="4" xfId="8" applyFont="1" applyBorder="1" applyAlignment="1">
      <alignment horizontal="left" vertical="center"/>
    </xf>
    <xf numFmtId="0" fontId="21" fillId="0" borderId="4" xfId="8" applyFont="1" applyBorder="1" applyAlignment="1">
      <alignment horizontal="center" vertical="center" textRotation="90" wrapText="1"/>
    </xf>
    <xf numFmtId="0" fontId="21" fillId="0" borderId="1" xfId="8" applyFont="1" applyBorder="1" applyAlignment="1">
      <alignment horizontal="center" vertical="center" textRotation="90" wrapText="1"/>
    </xf>
    <xf numFmtId="0" fontId="22" fillId="0" borderId="4" xfId="8" applyFont="1" applyBorder="1" applyAlignment="1">
      <alignment horizontal="center" vertical="center" textRotation="90" wrapText="1"/>
    </xf>
    <xf numFmtId="171" fontId="22" fillId="0" borderId="4" xfId="8" applyNumberFormat="1" applyFont="1" applyBorder="1" applyAlignment="1">
      <alignment horizontal="center" vertical="center" textRotation="90" wrapText="1"/>
    </xf>
    <xf numFmtId="2" fontId="22" fillId="0" borderId="4" xfId="8" applyNumberFormat="1" applyFont="1" applyBorder="1" applyAlignment="1">
      <alignment horizontal="center" vertical="center" textRotation="90" wrapText="1"/>
    </xf>
  </cellXfs>
  <cellStyles count="10">
    <cellStyle name="Input 2" xfId="5" xr:uid="{C575617A-FDD1-4B99-9D7B-8A6130D84B64}"/>
    <cellStyle name="Input 2 2" xfId="9" xr:uid="{2BCF0B04-2C1C-48E2-AED6-51CB26AB3600}"/>
    <cellStyle name="Intrare" xfId="1" builtinId="20"/>
    <cellStyle name="Intrare 2" xfId="3" xr:uid="{1A536162-AC9F-4C3F-B634-DD51C068692A}"/>
    <cellStyle name="Normal" xfId="0" builtinId="0"/>
    <cellStyle name="Normal 14" xfId="2" xr:uid="{35084248-48E4-4BF3-9A79-22FB1D5D4F34}"/>
    <cellStyle name="Normal 2" xfId="8" xr:uid="{F2457B25-079B-4BF3-8E13-CED4FCEFA1CC}"/>
    <cellStyle name="Normal 4" xfId="4" xr:uid="{ED532878-4DF5-4BAF-9BC5-969252071875}"/>
    <cellStyle name="Normal 8" xfId="7" xr:uid="{A670D690-3284-44A2-AFD5-730F385B7430}"/>
    <cellStyle name="Virgulă 2" xfId="6" xr:uid="{0C467884-8B40-40B6-976F-FDF2BA85E8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elcom-my.sharepoint.com/personal/georgeta_ilie_e-distributie_com/Documents/Desktop/ANRE_2024/MUNTENIA/2_REM_07.01.2024.xlsx" TargetMode="External"/><Relationship Id="rId1" Type="http://schemas.openxmlformats.org/officeDocument/2006/relationships/externalLinkPath" Target="https://enelcom-my.sharepoint.com/personal/georgeta_ilie_e-distributie_com/Documents/Desktop/ANRE_2024/MUNTENIA/2_REM_07.01.202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enelcom-my.sharepoint.com/personal/georgeta_ilie_e-distributie_com/Documents/Desktop/ANRE_2024/BANAT/2_REB_04.01.2024.xlsx" TargetMode="External"/><Relationship Id="rId1" Type="http://schemas.openxmlformats.org/officeDocument/2006/relationships/externalLinkPath" Target="https://deidplr.sharepoint.com/teams/ManagementulOperatiunilor/Shared%20Documents/General/Evenimente%20deosebite_2024/BANAT/2_REB_04.01.202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enelcom-my.sharepoint.com/personal/georgeta_ilie_e-distributie_com/Documents/Desktop/ANRE_2024/DOBROGEA/2_EDD_11.01.2024.xlsx" TargetMode="External"/><Relationship Id="rId1" Type="http://schemas.openxmlformats.org/officeDocument/2006/relationships/externalLinkPath" Target="https://enelcom-my.sharepoint.com/personal/georgeta_ilie_e-distributie_com/Documents/Desktop/ANRE_2024/DOBROGEA/2_EDD_11.01.2024.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2025\11.%20Raport%20indperf2024\0.%20Date%20primite\DEO\Tabelul%20nr.%20D.1%20-%20Centralizator%20raportari%20incidente%20deosebite%20in%20anul%202024.xlsx" TargetMode="External"/><Relationship Id="rId1" Type="http://schemas.openxmlformats.org/officeDocument/2006/relationships/externalLinkPath" Target="/2025/11.%20Raport%20indperf2024/0.%20Date%20primite/DEO/Tabelul%20nr.%20D.1%20-%20Centralizator%20raportari%20incidente%20deosebite%20in%20anul%20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onos-my.sharepoint.com/DME/ANRE-2022/Raportare%20anuala%20ANRE/Incidente%20deosebite/Incidente%20deosebite%20%20ianuarie-iunie%20%2020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EUCC\Alex%202019\Incidente\Incidente%20deosebite\septembrie\L%20MT%20Plavia_12%2009%202019\incidente%20deosebit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U070002369\AppData\Local\Microsoft\Windows\INetCache\IE\239CKLCJ\Incident%20deosebit%20St.110-20%20kV%20Agnita%2013.01.2019%20ora%2013;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_2"/>
      <sheetName val="igm72"/>
      <sheetName val="ODC_Jud"/>
    </sheetNames>
    <sheetDataSet>
      <sheetData sheetId="0"/>
      <sheetData sheetId="1"/>
      <sheetData sheetId="2">
        <row r="2">
          <cell r="G2" t="str">
            <v>Bucuresti</v>
          </cell>
        </row>
        <row r="3">
          <cell r="G3" t="str">
            <v>Ilfov</v>
          </cell>
        </row>
        <row r="4">
          <cell r="G4" t="str">
            <v>Giurgiu</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_2"/>
      <sheetName val="igm59"/>
      <sheetName val="ODC_Jud"/>
    </sheetNames>
    <sheetDataSet>
      <sheetData sheetId="0"/>
      <sheetData sheetId="1"/>
      <sheetData sheetId="2">
        <row r="2">
          <cell r="H2" t="str">
            <v>Timis</v>
          </cell>
        </row>
        <row r="3">
          <cell r="H3" t="str">
            <v>Caras-Severin</v>
          </cell>
        </row>
        <row r="4">
          <cell r="H4" t="str">
            <v>Hunedoara</v>
          </cell>
        </row>
        <row r="5">
          <cell r="H5" t="str">
            <v>Arad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_2"/>
      <sheetName val="igm201"/>
      <sheetName val="ODC_Jud"/>
    </sheetNames>
    <sheetDataSet>
      <sheetData sheetId="0"/>
      <sheetData sheetId="1"/>
      <sheetData sheetId="2">
        <row r="2">
          <cell r="F2" t="str">
            <v>Tulcea</v>
          </cell>
        </row>
        <row r="3">
          <cell r="F3" t="str">
            <v>Constanta</v>
          </cell>
        </row>
        <row r="4">
          <cell r="F4" t="str">
            <v>Ialomita</v>
          </cell>
        </row>
        <row r="5">
          <cell r="F5" t="str">
            <v>Calarasi</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21"/>
      <sheetName val="Sheet1"/>
      <sheetName val="Sheet2"/>
      <sheetName val="ODC_Jud"/>
    </sheetNames>
    <sheetDataSet>
      <sheetData sheetId="0"/>
      <sheetData sheetId="1"/>
      <sheetData sheetId="2"/>
      <sheetData sheetId="3">
        <row r="11">
          <cell r="B11" t="str">
            <v>IT</v>
          </cell>
          <cell r="C11" t="str">
            <v>MT</v>
          </cell>
          <cell r="D11" t="str">
            <v>JT</v>
          </cell>
        </row>
        <row r="12">
          <cell r="B12" t="str">
            <v>b</v>
          </cell>
          <cell r="C12" t="str">
            <v>c</v>
          </cell>
          <cell r="D12" t="str">
            <v>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nuarie 2018 "/>
      <sheetName val="Proba"/>
      <sheetName val="Septembrie 2019"/>
      <sheetName val="Iulie 2019 "/>
      <sheetName val="Aprilie 2019"/>
      <sheetName val="Mai  2019"/>
      <sheetName val="Iunie 2019"/>
      <sheetName val="August 2019 "/>
      <sheetName val="Februarie 2019 "/>
      <sheetName val="martie 2019"/>
      <sheetName val="ODC_Jud"/>
    </sheetNames>
    <sheetDataSet>
      <sheetData sheetId="0"/>
      <sheetData sheetId="1"/>
      <sheetData sheetId="2"/>
      <sheetData sheetId="3"/>
      <sheetData sheetId="4"/>
      <sheetData sheetId="5"/>
      <sheetData sheetId="6"/>
      <sheetData sheetId="7"/>
      <sheetData sheetId="8"/>
      <sheetData sheetId="9"/>
      <sheetData sheetId="10">
        <row r="11">
          <cell r="B11" t="str">
            <v>IT</v>
          </cell>
          <cell r="C11" t="str">
            <v>MT</v>
          </cell>
          <cell r="D11" t="str">
            <v>JT</v>
          </cell>
        </row>
        <row r="12">
          <cell r="B12" t="str">
            <v>b</v>
          </cell>
          <cell r="C12" t="str">
            <v>c</v>
          </cell>
          <cell r="D12" t="str">
            <v>d</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33"/>
      <sheetName val="ODC_Jud"/>
    </sheetNames>
    <sheetDataSet>
      <sheetData sheetId="0"/>
      <sheetData sheetId="1">
        <row r="2">
          <cell r="B2" t="str">
            <v>SDEE_Muntenia_Nord</v>
          </cell>
        </row>
        <row r="3">
          <cell r="B3" t="str">
            <v>SDEE_Transilvania_Nord</v>
          </cell>
        </row>
        <row r="4">
          <cell r="B4" t="str">
            <v>SDEE_Transilvania_Sud</v>
          </cell>
        </row>
        <row r="5">
          <cell r="B5" t="str">
            <v>E_Distributie_Dobrogea</v>
          </cell>
        </row>
        <row r="6">
          <cell r="B6" t="str">
            <v>E_Distributie_Muntenia</v>
          </cell>
        </row>
        <row r="7">
          <cell r="B7" t="str">
            <v>E_Distributie_Banat</v>
          </cell>
        </row>
        <row r="8">
          <cell r="B8" t="str">
            <v>Distributie_Energie_Oltenia</v>
          </cell>
        </row>
        <row r="9">
          <cell r="B9" t="str">
            <v>Delgaz_Grid</v>
          </cell>
        </row>
        <row r="11">
          <cell r="B11" t="str">
            <v>IT</v>
          </cell>
          <cell r="C11" t="str">
            <v>MT</v>
          </cell>
          <cell r="D11" t="str">
            <v>JT</v>
          </cell>
        </row>
        <row r="12">
          <cell r="B12" t="str">
            <v>b</v>
          </cell>
          <cell r="C12" t="str">
            <v>c</v>
          </cell>
          <cell r="D12" t="str">
            <v>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44"/>
  <sheetViews>
    <sheetView zoomScale="55" zoomScaleNormal="55" workbookViewId="0">
      <selection activeCell="L147" sqref="A138:XFD147"/>
    </sheetView>
  </sheetViews>
  <sheetFormatPr defaultColWidth="9.33203125" defaultRowHeight="14.4"/>
  <cols>
    <col min="1" max="1" width="5.88671875" style="2" customWidth="1"/>
    <col min="2" max="2" width="11.33203125" bestFit="1" customWidth="1"/>
    <col min="3" max="3" width="9.5546875" customWidth="1"/>
    <col min="4" max="4" width="10.33203125" customWidth="1"/>
    <col min="5" max="5" width="9.33203125" style="11" customWidth="1"/>
    <col min="6" max="6" width="28.5546875" customWidth="1"/>
    <col min="7" max="7" width="35.6640625" customWidth="1"/>
    <col min="8" max="8" width="9.33203125" customWidth="1"/>
    <col min="9" max="9" width="35.5546875" customWidth="1"/>
    <col min="10" max="10" width="36.5546875" customWidth="1"/>
    <col min="11" max="11" width="10.88671875" style="280" customWidth="1"/>
    <col min="12" max="12" width="7.5546875" customWidth="1"/>
    <col min="13" max="13" width="10.109375" customWidth="1"/>
    <col min="14" max="14" width="6.33203125" customWidth="1"/>
    <col min="15" max="15" width="12.33203125" customWidth="1"/>
    <col min="16" max="16" width="11.33203125" style="8" customWidth="1"/>
    <col min="17" max="17" width="10.5546875" style="9" customWidth="1"/>
    <col min="18" max="18" width="9.33203125" style="9" customWidth="1"/>
    <col min="19" max="19" width="9.33203125" style="282" customWidth="1"/>
    <col min="20" max="20" width="55.33203125" style="3" customWidth="1"/>
  </cols>
  <sheetData>
    <row r="1" spans="1:20" s="3" customFormat="1" ht="15.75" customHeight="1">
      <c r="A1" s="40"/>
      <c r="B1" s="40"/>
      <c r="C1" s="40"/>
      <c r="D1" s="40"/>
      <c r="E1" s="40"/>
      <c r="F1" s="40"/>
      <c r="G1" s="40"/>
      <c r="H1" s="40"/>
      <c r="I1" s="40"/>
      <c r="J1" s="40"/>
      <c r="K1" s="276"/>
      <c r="M1" s="4"/>
      <c r="O1" s="4"/>
      <c r="P1" s="5"/>
      <c r="Q1" s="6"/>
      <c r="R1" s="6"/>
      <c r="S1" s="281"/>
      <c r="T1" s="70" t="s">
        <v>1373</v>
      </c>
    </row>
    <row r="2" spans="1:20" s="3" customFormat="1">
      <c r="A2" s="1"/>
      <c r="E2" s="10"/>
      <c r="K2" s="277"/>
      <c r="P2" s="5"/>
      <c r="Q2" s="20"/>
      <c r="R2" s="20"/>
      <c r="S2" s="281"/>
    </row>
    <row r="3" spans="1:20" s="7" customFormat="1" ht="15" customHeight="1">
      <c r="A3" s="268" t="s">
        <v>0</v>
      </c>
      <c r="B3" s="268" t="s">
        <v>1</v>
      </c>
      <c r="C3" s="268"/>
      <c r="D3" s="268" t="s">
        <v>2</v>
      </c>
      <c r="E3" s="268"/>
      <c r="F3" s="268"/>
      <c r="G3" s="268"/>
      <c r="H3" s="268"/>
      <c r="I3" s="268"/>
      <c r="J3" s="268" t="s">
        <v>3</v>
      </c>
      <c r="K3" s="269" t="s">
        <v>4</v>
      </c>
      <c r="L3" s="268" t="s">
        <v>5</v>
      </c>
      <c r="M3" s="268"/>
      <c r="N3" s="268"/>
      <c r="O3" s="268"/>
      <c r="P3" s="268"/>
      <c r="Q3" s="268"/>
      <c r="R3" s="268"/>
      <c r="S3" s="268"/>
      <c r="T3" s="268" t="s">
        <v>6</v>
      </c>
    </row>
    <row r="4" spans="1:20" s="7" customFormat="1" ht="12.75" customHeight="1">
      <c r="A4" s="268"/>
      <c r="B4" s="268"/>
      <c r="C4" s="268"/>
      <c r="D4" s="268" t="s">
        <v>7</v>
      </c>
      <c r="E4" s="268" t="s">
        <v>8</v>
      </c>
      <c r="F4" s="268" t="s">
        <v>9</v>
      </c>
      <c r="G4" s="268" t="s">
        <v>10</v>
      </c>
      <c r="H4" s="268" t="s">
        <v>11</v>
      </c>
      <c r="I4" s="268" t="s">
        <v>12</v>
      </c>
      <c r="J4" s="268"/>
      <c r="K4" s="269"/>
      <c r="L4" s="268" t="s">
        <v>13</v>
      </c>
      <c r="M4" s="268" t="s">
        <v>14</v>
      </c>
      <c r="N4" s="268"/>
      <c r="O4" s="268"/>
      <c r="P4" s="270" t="s">
        <v>15</v>
      </c>
      <c r="Q4" s="271" t="s">
        <v>16</v>
      </c>
      <c r="R4" s="271" t="s">
        <v>17</v>
      </c>
      <c r="S4" s="271" t="s">
        <v>18</v>
      </c>
      <c r="T4" s="268"/>
    </row>
    <row r="5" spans="1:20" s="7" customFormat="1" ht="48.75" customHeight="1">
      <c r="A5" s="268"/>
      <c r="B5" s="268"/>
      <c r="C5" s="268"/>
      <c r="D5" s="268"/>
      <c r="E5" s="268"/>
      <c r="F5" s="268"/>
      <c r="G5" s="268"/>
      <c r="H5" s="268"/>
      <c r="I5" s="268"/>
      <c r="J5" s="268"/>
      <c r="K5" s="269"/>
      <c r="L5" s="268"/>
      <c r="M5" s="272" t="s">
        <v>19</v>
      </c>
      <c r="N5" s="272" t="s">
        <v>20</v>
      </c>
      <c r="O5" s="273" t="s">
        <v>21</v>
      </c>
      <c r="P5" s="270"/>
      <c r="Q5" s="271"/>
      <c r="R5" s="271"/>
      <c r="S5" s="271"/>
      <c r="T5" s="268"/>
    </row>
    <row r="6" spans="1:20" s="14" customFormat="1" ht="14.4" customHeight="1">
      <c r="A6" s="41">
        <v>1</v>
      </c>
      <c r="B6" s="30">
        <v>45293</v>
      </c>
      <c r="C6" s="31">
        <v>0.61388888888888882</v>
      </c>
      <c r="D6" s="33" t="s">
        <v>22</v>
      </c>
      <c r="E6" s="33" t="s">
        <v>20</v>
      </c>
      <c r="F6" s="33" t="s">
        <v>24</v>
      </c>
      <c r="G6" s="39" t="s">
        <v>25</v>
      </c>
      <c r="H6" s="33" t="s">
        <v>23</v>
      </c>
      <c r="I6" s="34" t="s">
        <v>26</v>
      </c>
      <c r="J6" s="34" t="s">
        <v>27</v>
      </c>
      <c r="K6" s="208">
        <v>6296</v>
      </c>
      <c r="L6" s="71">
        <v>1</v>
      </c>
      <c r="M6" s="71">
        <v>0</v>
      </c>
      <c r="N6" s="71">
        <v>1</v>
      </c>
      <c r="O6" s="71">
        <v>4958</v>
      </c>
      <c r="P6" s="72">
        <v>1.5972222222222224E-2</v>
      </c>
      <c r="Q6" s="73">
        <v>1.7328144853875478</v>
      </c>
      <c r="R6" s="73">
        <v>0.66424555273189345</v>
      </c>
      <c r="S6" s="213">
        <v>0.9088685938161799</v>
      </c>
      <c r="T6" s="35" t="s">
        <v>573</v>
      </c>
    </row>
    <row r="7" spans="1:20" s="14" customFormat="1">
      <c r="A7" s="42"/>
      <c r="B7" s="30"/>
      <c r="C7" s="31"/>
      <c r="D7" s="33"/>
      <c r="E7" s="33"/>
      <c r="F7" s="33"/>
      <c r="G7" s="39"/>
      <c r="H7" s="33"/>
      <c r="I7" s="34"/>
      <c r="J7" s="34"/>
      <c r="K7" s="215"/>
      <c r="L7" s="74">
        <v>2</v>
      </c>
      <c r="M7" s="74">
        <v>0</v>
      </c>
      <c r="N7" s="74">
        <v>0</v>
      </c>
      <c r="O7" s="74">
        <v>911</v>
      </c>
      <c r="P7" s="75">
        <v>1.8055555555555557E-2</v>
      </c>
      <c r="Q7" s="76">
        <v>0.31832909783989838</v>
      </c>
      <c r="R7" s="76">
        <v>0.137942609063956</v>
      </c>
      <c r="S7" s="220"/>
      <c r="T7" s="36"/>
    </row>
    <row r="8" spans="1:20" s="14" customFormat="1">
      <c r="A8" s="43"/>
      <c r="B8" s="30"/>
      <c r="C8" s="31"/>
      <c r="D8" s="33"/>
      <c r="E8" s="33"/>
      <c r="F8" s="33"/>
      <c r="G8" s="39"/>
      <c r="H8" s="33"/>
      <c r="I8" s="34"/>
      <c r="J8" s="34"/>
      <c r="K8" s="222"/>
      <c r="L8" s="77">
        <v>3</v>
      </c>
      <c r="M8" s="77">
        <v>0</v>
      </c>
      <c r="N8" s="77">
        <v>0</v>
      </c>
      <c r="O8" s="77">
        <v>426</v>
      </c>
      <c r="P8" s="78">
        <v>2.9861111111111113E-2</v>
      </c>
      <c r="Q8" s="79">
        <v>0.14885641677255401</v>
      </c>
      <c r="R8" s="79">
        <v>0.1066804320203304</v>
      </c>
      <c r="S8" s="227"/>
      <c r="T8" s="37"/>
    </row>
    <row r="9" spans="1:20" s="14" customFormat="1" ht="15" customHeight="1">
      <c r="A9" s="41">
        <v>2</v>
      </c>
      <c r="B9" s="30">
        <v>45298</v>
      </c>
      <c r="C9" s="31">
        <v>0.97503472222222232</v>
      </c>
      <c r="D9" s="32" t="s">
        <v>28</v>
      </c>
      <c r="E9" s="33" t="s">
        <v>20</v>
      </c>
      <c r="F9" s="33" t="s">
        <v>29</v>
      </c>
      <c r="G9" s="39" t="s">
        <v>30</v>
      </c>
      <c r="H9" s="33" t="s">
        <v>23</v>
      </c>
      <c r="I9" s="34" t="s">
        <v>31</v>
      </c>
      <c r="J9" s="34" t="s">
        <v>32</v>
      </c>
      <c r="K9" s="208">
        <v>5127</v>
      </c>
      <c r="L9" s="71">
        <v>1</v>
      </c>
      <c r="M9" s="71">
        <v>0</v>
      </c>
      <c r="N9" s="71">
        <v>1</v>
      </c>
      <c r="O9" s="71">
        <v>923</v>
      </c>
      <c r="P9" s="72">
        <v>4.6296296296296294E-5</v>
      </c>
      <c r="Q9" s="73">
        <v>0.56229373902867175</v>
      </c>
      <c r="R9" s="73">
        <v>6.2477082114296859E-4</v>
      </c>
      <c r="S9" s="213">
        <v>0.34021205383265074</v>
      </c>
      <c r="T9" s="35" t="s">
        <v>572</v>
      </c>
    </row>
    <row r="10" spans="1:20" s="14" customFormat="1">
      <c r="A10" s="42"/>
      <c r="B10" s="30"/>
      <c r="C10" s="31"/>
      <c r="D10" s="32"/>
      <c r="E10" s="33"/>
      <c r="F10" s="33"/>
      <c r="G10" s="39"/>
      <c r="H10" s="33"/>
      <c r="I10" s="34"/>
      <c r="J10" s="34"/>
      <c r="K10" s="215"/>
      <c r="L10" s="74">
        <v>2</v>
      </c>
      <c r="M10" s="74">
        <v>0</v>
      </c>
      <c r="N10" s="74">
        <v>0</v>
      </c>
      <c r="O10" s="74">
        <v>3260</v>
      </c>
      <c r="P10" s="75">
        <v>6.9444444444444447E-4</v>
      </c>
      <c r="Q10" s="76">
        <v>1.9838502047981277</v>
      </c>
      <c r="R10" s="76">
        <v>3.3064170079968792E-2</v>
      </c>
      <c r="S10" s="220"/>
      <c r="T10" s="36"/>
    </row>
    <row r="11" spans="1:20" s="14" customFormat="1">
      <c r="A11" s="42"/>
      <c r="B11" s="30"/>
      <c r="C11" s="31"/>
      <c r="D11" s="32"/>
      <c r="E11" s="33"/>
      <c r="F11" s="33"/>
      <c r="G11" s="39"/>
      <c r="H11" s="33"/>
      <c r="I11" s="34"/>
      <c r="J11" s="34"/>
      <c r="K11" s="215"/>
      <c r="L11" s="74">
        <v>3</v>
      </c>
      <c r="M11" s="74">
        <v>0</v>
      </c>
      <c r="N11" s="74">
        <v>0</v>
      </c>
      <c r="O11" s="74">
        <v>449</v>
      </c>
      <c r="P11" s="75">
        <v>1.3888888888888888E-2</v>
      </c>
      <c r="Q11" s="76">
        <v>0.27323581041544764</v>
      </c>
      <c r="R11" s="76">
        <v>9.1078603471815872E-2</v>
      </c>
      <c r="S11" s="220"/>
      <c r="T11" s="36"/>
    </row>
    <row r="12" spans="1:20" s="14" customFormat="1">
      <c r="A12" s="43"/>
      <c r="B12" s="30"/>
      <c r="C12" s="31"/>
      <c r="D12" s="32"/>
      <c r="E12" s="33"/>
      <c r="F12" s="33"/>
      <c r="G12" s="39"/>
      <c r="H12" s="33"/>
      <c r="I12" s="34"/>
      <c r="J12" s="34"/>
      <c r="K12" s="222"/>
      <c r="L12" s="77">
        <v>4</v>
      </c>
      <c r="M12" s="77">
        <v>0</v>
      </c>
      <c r="N12" s="77">
        <v>1</v>
      </c>
      <c r="O12" s="77">
        <v>493</v>
      </c>
      <c r="P12" s="78">
        <v>2.9861111111111113E-2</v>
      </c>
      <c r="Q12" s="79">
        <v>0.30062024575775309</v>
      </c>
      <c r="R12" s="79">
        <v>0.21544450945972307</v>
      </c>
      <c r="S12" s="227"/>
      <c r="T12" s="37"/>
    </row>
    <row r="13" spans="1:20" s="14" customFormat="1">
      <c r="A13" s="41">
        <v>3</v>
      </c>
      <c r="B13" s="30">
        <v>45309</v>
      </c>
      <c r="C13" s="31">
        <v>0.74888888888888883</v>
      </c>
      <c r="D13" s="32" t="s">
        <v>28</v>
      </c>
      <c r="E13" s="33" t="s">
        <v>20</v>
      </c>
      <c r="F13" s="33" t="s">
        <v>33</v>
      </c>
      <c r="G13" s="39" t="s">
        <v>34</v>
      </c>
      <c r="H13" s="33" t="s">
        <v>23</v>
      </c>
      <c r="I13" s="34" t="s">
        <v>35</v>
      </c>
      <c r="J13" s="34" t="s">
        <v>36</v>
      </c>
      <c r="K13" s="208">
        <v>8002</v>
      </c>
      <c r="L13" s="71">
        <v>1</v>
      </c>
      <c r="M13" s="71">
        <v>0</v>
      </c>
      <c r="N13" s="71">
        <v>1</v>
      </c>
      <c r="O13" s="71">
        <v>6616</v>
      </c>
      <c r="P13" s="72">
        <v>8.3333333333333332E-3</v>
      </c>
      <c r="Q13" s="73">
        <v>3.1009435141214698</v>
      </c>
      <c r="R13" s="73">
        <v>0.62018870282429395</v>
      </c>
      <c r="S13" s="213">
        <v>0.86101912021994509</v>
      </c>
      <c r="T13" s="35" t="s">
        <v>37</v>
      </c>
    </row>
    <row r="14" spans="1:20" s="14" customFormat="1">
      <c r="A14" s="42"/>
      <c r="B14" s="30"/>
      <c r="C14" s="31"/>
      <c r="D14" s="32"/>
      <c r="E14" s="33"/>
      <c r="F14" s="33"/>
      <c r="G14" s="39"/>
      <c r="H14" s="33"/>
      <c r="I14" s="34"/>
      <c r="J14" s="34"/>
      <c r="K14" s="215"/>
      <c r="L14" s="74">
        <v>2</v>
      </c>
      <c r="M14" s="74">
        <v>0</v>
      </c>
      <c r="N14" s="74">
        <v>1</v>
      </c>
      <c r="O14" s="74">
        <v>414</v>
      </c>
      <c r="P14" s="75">
        <v>1.0416666666666666E-2</v>
      </c>
      <c r="Q14" s="76">
        <v>0.19448262934266433</v>
      </c>
      <c r="R14" s="76">
        <v>4.8620657335666076E-2</v>
      </c>
      <c r="S14" s="220"/>
      <c r="T14" s="36"/>
    </row>
    <row r="15" spans="1:20" s="14" customFormat="1">
      <c r="A15" s="42"/>
      <c r="B15" s="30"/>
      <c r="C15" s="31"/>
      <c r="D15" s="32"/>
      <c r="E15" s="33"/>
      <c r="F15" s="33"/>
      <c r="G15" s="39"/>
      <c r="H15" s="33"/>
      <c r="I15" s="34"/>
      <c r="J15" s="34"/>
      <c r="K15" s="215"/>
      <c r="L15" s="74">
        <v>3</v>
      </c>
      <c r="M15" s="74">
        <v>0</v>
      </c>
      <c r="N15" s="74">
        <v>1</v>
      </c>
      <c r="O15" s="74">
        <v>760</v>
      </c>
      <c r="P15" s="75">
        <v>1.5972222222222224E-2</v>
      </c>
      <c r="Q15" s="76">
        <v>0.35662959260184951</v>
      </c>
      <c r="R15" s="76">
        <v>0.13670801049737566</v>
      </c>
      <c r="S15" s="220"/>
      <c r="T15" s="36"/>
    </row>
    <row r="16" spans="1:20" s="14" customFormat="1">
      <c r="A16" s="43"/>
      <c r="B16" s="30"/>
      <c r="C16" s="31"/>
      <c r="D16" s="32"/>
      <c r="E16" s="33"/>
      <c r="F16" s="33"/>
      <c r="G16" s="39"/>
      <c r="H16" s="33"/>
      <c r="I16" s="34"/>
      <c r="J16" s="34"/>
      <c r="K16" s="222"/>
      <c r="L16" s="77">
        <v>4</v>
      </c>
      <c r="M16" s="77">
        <v>0</v>
      </c>
      <c r="N16" s="77">
        <v>0</v>
      </c>
      <c r="O16" s="77">
        <v>209</v>
      </c>
      <c r="P16" s="78">
        <v>2.361111111111111E-2</v>
      </c>
      <c r="Q16" s="79">
        <v>9.7944263934016493E-2</v>
      </c>
      <c r="R16" s="79">
        <v>5.5501749562609351E-2</v>
      </c>
      <c r="S16" s="227"/>
      <c r="T16" s="37"/>
    </row>
    <row r="17" spans="1:20" s="14" customFormat="1">
      <c r="A17" s="41">
        <v>4</v>
      </c>
      <c r="B17" s="30">
        <v>45310</v>
      </c>
      <c r="C17" s="31">
        <v>0.1038425925925926</v>
      </c>
      <c r="D17" s="32" t="s">
        <v>28</v>
      </c>
      <c r="E17" s="33" t="s">
        <v>20</v>
      </c>
      <c r="F17" s="33" t="s">
        <v>38</v>
      </c>
      <c r="G17" s="39" t="s">
        <v>39</v>
      </c>
      <c r="H17" s="33" t="s">
        <v>23</v>
      </c>
      <c r="I17" s="34" t="s">
        <v>40</v>
      </c>
      <c r="J17" s="34" t="s">
        <v>41</v>
      </c>
      <c r="K17" s="208">
        <v>8019</v>
      </c>
      <c r="L17" s="71">
        <v>1</v>
      </c>
      <c r="M17" s="71">
        <v>0</v>
      </c>
      <c r="N17" s="71">
        <v>2</v>
      </c>
      <c r="O17" s="71">
        <v>226</v>
      </c>
      <c r="P17" s="72">
        <v>7.6388888888888886E-3</v>
      </c>
      <c r="Q17" s="73">
        <v>7.1934156378600816E-2</v>
      </c>
      <c r="R17" s="73">
        <v>1.318792866941015E-2</v>
      </c>
      <c r="S17" s="213">
        <v>0.73971764974851395</v>
      </c>
      <c r="T17" s="35" t="s">
        <v>46</v>
      </c>
    </row>
    <row r="18" spans="1:20" s="14" customFormat="1">
      <c r="A18" s="42"/>
      <c r="B18" s="30"/>
      <c r="C18" s="31"/>
      <c r="D18" s="32"/>
      <c r="E18" s="33"/>
      <c r="F18" s="33"/>
      <c r="G18" s="39"/>
      <c r="H18" s="33"/>
      <c r="I18" s="34"/>
      <c r="J18" s="34"/>
      <c r="K18" s="215"/>
      <c r="L18" s="74">
        <v>2</v>
      </c>
      <c r="M18" s="74">
        <v>0</v>
      </c>
      <c r="N18" s="74">
        <v>0</v>
      </c>
      <c r="O18" s="74">
        <v>553</v>
      </c>
      <c r="P18" s="75">
        <v>8.3333333333333332E-3</v>
      </c>
      <c r="Q18" s="76">
        <v>0.17447187928669408</v>
      </c>
      <c r="R18" s="76">
        <v>3.4894375857338816E-2</v>
      </c>
      <c r="S18" s="220"/>
      <c r="T18" s="36"/>
    </row>
    <row r="19" spans="1:20" s="14" customFormat="1">
      <c r="A19" s="42"/>
      <c r="B19" s="30"/>
      <c r="C19" s="31"/>
      <c r="D19" s="32"/>
      <c r="E19" s="33"/>
      <c r="F19" s="33"/>
      <c r="G19" s="39"/>
      <c r="H19" s="33"/>
      <c r="I19" s="34"/>
      <c r="J19" s="34"/>
      <c r="K19" s="215"/>
      <c r="L19" s="74">
        <v>3</v>
      </c>
      <c r="M19" s="74">
        <v>0</v>
      </c>
      <c r="N19" s="74">
        <v>6</v>
      </c>
      <c r="O19" s="74">
        <v>5985</v>
      </c>
      <c r="P19" s="75">
        <v>1.2499999999999999E-2</v>
      </c>
      <c r="Q19" s="76">
        <v>1.8901646090534978</v>
      </c>
      <c r="R19" s="76">
        <v>0.56704938271604932</v>
      </c>
      <c r="S19" s="220"/>
      <c r="T19" s="36"/>
    </row>
    <row r="20" spans="1:20" s="14" customFormat="1">
      <c r="A20" s="43"/>
      <c r="B20" s="30"/>
      <c r="C20" s="31"/>
      <c r="D20" s="32"/>
      <c r="E20" s="33"/>
      <c r="F20" s="33"/>
      <c r="G20" s="39"/>
      <c r="H20" s="33"/>
      <c r="I20" s="34"/>
      <c r="J20" s="34"/>
      <c r="K20" s="222"/>
      <c r="L20" s="77">
        <v>4</v>
      </c>
      <c r="M20" s="77">
        <v>0</v>
      </c>
      <c r="N20" s="77">
        <v>0</v>
      </c>
      <c r="O20" s="77">
        <v>1247</v>
      </c>
      <c r="P20" s="78">
        <v>1.3194444444444444E-2</v>
      </c>
      <c r="Q20" s="79">
        <v>0.39342935528120709</v>
      </c>
      <c r="R20" s="79">
        <v>0.12458596250571559</v>
      </c>
      <c r="S20" s="227"/>
      <c r="T20" s="37"/>
    </row>
    <row r="21" spans="1:20" s="14" customFormat="1">
      <c r="A21" s="41">
        <v>5</v>
      </c>
      <c r="B21" s="30">
        <v>45311</v>
      </c>
      <c r="C21" s="31">
        <v>0.90119212962962969</v>
      </c>
      <c r="D21" s="32" t="s">
        <v>22</v>
      </c>
      <c r="E21" s="33" t="s">
        <v>20</v>
      </c>
      <c r="F21" s="33" t="s">
        <v>42</v>
      </c>
      <c r="G21" s="39" t="s">
        <v>43</v>
      </c>
      <c r="H21" s="33" t="s">
        <v>23</v>
      </c>
      <c r="I21" s="34" t="s">
        <v>44</v>
      </c>
      <c r="J21" s="34" t="s">
        <v>45</v>
      </c>
      <c r="K21" s="208">
        <v>8217</v>
      </c>
      <c r="L21" s="71">
        <v>1</v>
      </c>
      <c r="M21" s="71">
        <v>0</v>
      </c>
      <c r="N21" s="71">
        <v>0</v>
      </c>
      <c r="O21" s="71">
        <v>353</v>
      </c>
      <c r="P21" s="72">
        <v>4.1666666666666666E-3</v>
      </c>
      <c r="Q21" s="73">
        <v>0.11899841791408057</v>
      </c>
      <c r="R21" s="73">
        <v>1.1899841791408058E-2</v>
      </c>
      <c r="S21" s="213">
        <v>1.0297576974564926</v>
      </c>
      <c r="T21" s="35" t="s">
        <v>66</v>
      </c>
    </row>
    <row r="22" spans="1:20" s="14" customFormat="1">
      <c r="A22" s="42"/>
      <c r="B22" s="30"/>
      <c r="C22" s="31"/>
      <c r="D22" s="32"/>
      <c r="E22" s="33"/>
      <c r="F22" s="33"/>
      <c r="G22" s="39"/>
      <c r="H22" s="33"/>
      <c r="I22" s="34"/>
      <c r="J22" s="34"/>
      <c r="K22" s="215"/>
      <c r="L22" s="74">
        <v>2</v>
      </c>
      <c r="M22" s="74">
        <v>0</v>
      </c>
      <c r="N22" s="74">
        <v>0</v>
      </c>
      <c r="O22" s="74">
        <v>992</v>
      </c>
      <c r="P22" s="75">
        <v>4.8611111111111112E-3</v>
      </c>
      <c r="Q22" s="76">
        <v>0.33440915175854935</v>
      </c>
      <c r="R22" s="76">
        <v>3.9014401038497425E-2</v>
      </c>
      <c r="S22" s="220"/>
      <c r="T22" s="36"/>
    </row>
    <row r="23" spans="1:20" s="14" customFormat="1">
      <c r="A23" s="42"/>
      <c r="B23" s="30"/>
      <c r="C23" s="31"/>
      <c r="D23" s="32"/>
      <c r="E23" s="33"/>
      <c r="F23" s="33"/>
      <c r="G23" s="39"/>
      <c r="H23" s="33"/>
      <c r="I23" s="34"/>
      <c r="J23" s="34"/>
      <c r="K23" s="215"/>
      <c r="L23" s="74">
        <v>3</v>
      </c>
      <c r="M23" s="74">
        <v>0</v>
      </c>
      <c r="N23" s="74">
        <v>1</v>
      </c>
      <c r="O23" s="74">
        <v>4761</v>
      </c>
      <c r="P23" s="75">
        <v>6.9444444444444441E-3</v>
      </c>
      <c r="Q23" s="76">
        <v>1.6052987708409394</v>
      </c>
      <c r="R23" s="76">
        <v>0.26754979514015653</v>
      </c>
      <c r="S23" s="220"/>
      <c r="T23" s="36"/>
    </row>
    <row r="24" spans="1:20" s="14" customFormat="1">
      <c r="A24" s="43"/>
      <c r="B24" s="30"/>
      <c r="C24" s="31"/>
      <c r="D24" s="32"/>
      <c r="E24" s="33"/>
      <c r="F24" s="33"/>
      <c r="G24" s="39"/>
      <c r="H24" s="33"/>
      <c r="I24" s="34"/>
      <c r="J24" s="34"/>
      <c r="K24" s="222"/>
      <c r="L24" s="77">
        <v>4</v>
      </c>
      <c r="M24" s="77">
        <v>0</v>
      </c>
      <c r="N24" s="77">
        <v>0</v>
      </c>
      <c r="O24" s="77">
        <v>2110</v>
      </c>
      <c r="P24" s="78">
        <v>4.1666666666666664E-2</v>
      </c>
      <c r="Q24" s="79">
        <v>0.71129365948643053</v>
      </c>
      <c r="R24" s="79">
        <v>0.71129365948643053</v>
      </c>
      <c r="S24" s="227"/>
      <c r="T24" s="37"/>
    </row>
    <row r="25" spans="1:20" s="14" customFormat="1" ht="28.8">
      <c r="A25" s="19">
        <v>6</v>
      </c>
      <c r="B25" s="16">
        <v>45313</v>
      </c>
      <c r="C25" s="17">
        <v>0.76640046296296294</v>
      </c>
      <c r="D25" s="18" t="s">
        <v>22</v>
      </c>
      <c r="E25" s="15" t="s">
        <v>20</v>
      </c>
      <c r="F25" s="15" t="s">
        <v>47</v>
      </c>
      <c r="G25" s="23" t="s">
        <v>48</v>
      </c>
      <c r="H25" s="15" t="s">
        <v>23</v>
      </c>
      <c r="I25" s="24" t="s">
        <v>49</v>
      </c>
      <c r="J25" s="24" t="s">
        <v>50</v>
      </c>
      <c r="K25" s="247">
        <v>7817</v>
      </c>
      <c r="L25" s="12">
        <v>1</v>
      </c>
      <c r="M25" s="12">
        <v>0</v>
      </c>
      <c r="N25" s="12">
        <v>4</v>
      </c>
      <c r="O25" s="12">
        <v>7813</v>
      </c>
      <c r="P25" s="13">
        <v>1.5972222222222224E-2</v>
      </c>
      <c r="Q25" s="26">
        <v>3.48</v>
      </c>
      <c r="R25" s="26">
        <v>1.3340000000000001</v>
      </c>
      <c r="S25" s="249">
        <v>1.3340000000000001</v>
      </c>
      <c r="T25" s="15" t="s">
        <v>58</v>
      </c>
    </row>
    <row r="26" spans="1:20" s="14" customFormat="1">
      <c r="A26" s="41">
        <v>7</v>
      </c>
      <c r="B26" s="30">
        <v>45315</v>
      </c>
      <c r="C26" s="31">
        <v>0.13659722222222223</v>
      </c>
      <c r="D26" s="32" t="s">
        <v>22</v>
      </c>
      <c r="E26" s="33" t="s">
        <v>20</v>
      </c>
      <c r="F26" s="33" t="s">
        <v>51</v>
      </c>
      <c r="G26" s="39" t="s">
        <v>52</v>
      </c>
      <c r="H26" s="33" t="s">
        <v>23</v>
      </c>
      <c r="I26" s="34" t="s">
        <v>53</v>
      </c>
      <c r="J26" s="34" t="s">
        <v>54</v>
      </c>
      <c r="K26" s="278">
        <v>5203</v>
      </c>
      <c r="L26" s="71">
        <v>1</v>
      </c>
      <c r="M26" s="71">
        <v>0</v>
      </c>
      <c r="N26" s="71">
        <v>0</v>
      </c>
      <c r="O26" s="71">
        <v>246</v>
      </c>
      <c r="P26" s="72">
        <v>6.9444444444444441E-3</v>
      </c>
      <c r="Q26" s="73">
        <v>6.1937343840092252E-2</v>
      </c>
      <c r="R26" s="73">
        <v>1.0322890640015375E-2</v>
      </c>
      <c r="S26" s="213">
        <v>0.24422448587353449</v>
      </c>
      <c r="T26" s="35" t="s">
        <v>59</v>
      </c>
    </row>
    <row r="27" spans="1:20" s="14" customFormat="1">
      <c r="A27" s="42"/>
      <c r="B27" s="30"/>
      <c r="C27" s="31"/>
      <c r="D27" s="32"/>
      <c r="E27" s="33"/>
      <c r="F27" s="33"/>
      <c r="G27" s="39"/>
      <c r="H27" s="33"/>
      <c r="I27" s="34"/>
      <c r="J27" s="34"/>
      <c r="K27" s="278"/>
      <c r="L27" s="74">
        <v>2</v>
      </c>
      <c r="M27" s="74">
        <v>0</v>
      </c>
      <c r="N27" s="74">
        <v>1</v>
      </c>
      <c r="O27" s="74">
        <v>3743</v>
      </c>
      <c r="P27" s="75">
        <v>7.6388888888888886E-3</v>
      </c>
      <c r="Q27" s="76">
        <v>0.94265615990774554</v>
      </c>
      <c r="R27" s="76">
        <v>0.17282029598308668</v>
      </c>
      <c r="S27" s="220"/>
      <c r="T27" s="36"/>
    </row>
    <row r="28" spans="1:20" s="14" customFormat="1">
      <c r="A28" s="43"/>
      <c r="B28" s="30"/>
      <c r="C28" s="31"/>
      <c r="D28" s="32"/>
      <c r="E28" s="33"/>
      <c r="F28" s="33"/>
      <c r="G28" s="39"/>
      <c r="H28" s="33"/>
      <c r="I28" s="34"/>
      <c r="J28" s="34"/>
      <c r="K28" s="278"/>
      <c r="L28" s="77">
        <v>3</v>
      </c>
      <c r="M28" s="77">
        <v>0</v>
      </c>
      <c r="N28" s="77">
        <v>0</v>
      </c>
      <c r="O28" s="77">
        <v>1213</v>
      </c>
      <c r="P28" s="78">
        <v>8.3333333333333332E-3</v>
      </c>
      <c r="Q28" s="79">
        <v>0.30540649625216221</v>
      </c>
      <c r="R28" s="79">
        <v>6.1081299250432437E-2</v>
      </c>
      <c r="S28" s="227"/>
      <c r="T28" s="37"/>
    </row>
    <row r="29" spans="1:20" s="14" customFormat="1">
      <c r="A29" s="41">
        <v>8</v>
      </c>
      <c r="B29" s="30">
        <v>45315</v>
      </c>
      <c r="C29" s="31">
        <v>0.66980324074074071</v>
      </c>
      <c r="D29" s="32" t="s">
        <v>22</v>
      </c>
      <c r="E29" s="33" t="s">
        <v>20</v>
      </c>
      <c r="F29" s="33" t="s">
        <v>51</v>
      </c>
      <c r="G29" s="39" t="s">
        <v>55</v>
      </c>
      <c r="H29" s="33" t="s">
        <v>23</v>
      </c>
      <c r="I29" s="34" t="s">
        <v>56</v>
      </c>
      <c r="J29" s="34" t="s">
        <v>57</v>
      </c>
      <c r="K29" s="208">
        <v>6659</v>
      </c>
      <c r="L29" s="71">
        <v>1</v>
      </c>
      <c r="M29" s="71">
        <v>0</v>
      </c>
      <c r="N29" s="71">
        <v>1</v>
      </c>
      <c r="O29" s="71">
        <v>1097</v>
      </c>
      <c r="P29" s="72">
        <v>5.5555555555555558E-3</v>
      </c>
      <c r="Q29" s="73">
        <v>0.48312659558492271</v>
      </c>
      <c r="R29" s="73">
        <v>6.4416879411323028E-2</v>
      </c>
      <c r="S29" s="213">
        <v>1.3072358462231566</v>
      </c>
      <c r="T29" s="35" t="s">
        <v>60</v>
      </c>
    </row>
    <row r="30" spans="1:20" s="14" customFormat="1">
      <c r="A30" s="42"/>
      <c r="B30" s="30"/>
      <c r="C30" s="31"/>
      <c r="D30" s="32"/>
      <c r="E30" s="33"/>
      <c r="F30" s="33"/>
      <c r="G30" s="39"/>
      <c r="H30" s="33"/>
      <c r="I30" s="34"/>
      <c r="J30" s="34"/>
      <c r="K30" s="215"/>
      <c r="L30" s="74">
        <v>2</v>
      </c>
      <c r="M30" s="74">
        <v>0</v>
      </c>
      <c r="N30" s="74">
        <v>6</v>
      </c>
      <c r="O30" s="74">
        <v>352</v>
      </c>
      <c r="P30" s="75">
        <v>6.9444444444444441E-3</v>
      </c>
      <c r="Q30" s="76">
        <v>0.15752215047304402</v>
      </c>
      <c r="R30" s="76">
        <v>2.6253691745507332E-2</v>
      </c>
      <c r="S30" s="220"/>
      <c r="T30" s="36"/>
    </row>
    <row r="31" spans="1:20" s="14" customFormat="1">
      <c r="A31" s="42"/>
      <c r="B31" s="30"/>
      <c r="C31" s="31"/>
      <c r="D31" s="32"/>
      <c r="E31" s="33"/>
      <c r="F31" s="33"/>
      <c r="G31" s="39"/>
      <c r="H31" s="33"/>
      <c r="I31" s="34"/>
      <c r="J31" s="34"/>
      <c r="K31" s="215"/>
      <c r="L31" s="74">
        <v>3</v>
      </c>
      <c r="M31" s="74">
        <v>0</v>
      </c>
      <c r="N31" s="74">
        <v>0</v>
      </c>
      <c r="O31" s="74">
        <v>2185</v>
      </c>
      <c r="P31" s="75">
        <v>1.4583333333333332E-2</v>
      </c>
      <c r="Q31" s="76">
        <v>0.96141312509385801</v>
      </c>
      <c r="R31" s="76">
        <v>0.33649459378285024</v>
      </c>
      <c r="S31" s="220"/>
      <c r="T31" s="36"/>
    </row>
    <row r="32" spans="1:20" s="14" customFormat="1">
      <c r="A32" s="42"/>
      <c r="B32" s="30"/>
      <c r="C32" s="31"/>
      <c r="D32" s="32"/>
      <c r="E32" s="33"/>
      <c r="F32" s="33"/>
      <c r="G32" s="39"/>
      <c r="H32" s="33"/>
      <c r="I32" s="34"/>
      <c r="J32" s="34"/>
      <c r="K32" s="215"/>
      <c r="L32" s="74">
        <v>4</v>
      </c>
      <c r="M32" s="74">
        <v>0</v>
      </c>
      <c r="N32" s="74">
        <v>1</v>
      </c>
      <c r="O32" s="74">
        <v>1686</v>
      </c>
      <c r="P32" s="75">
        <v>2.6388888888888889E-2</v>
      </c>
      <c r="Q32" s="76">
        <v>0.74229013365370178</v>
      </c>
      <c r="R32" s="76">
        <v>0.47011708464734447</v>
      </c>
      <c r="S32" s="220"/>
      <c r="T32" s="36"/>
    </row>
    <row r="33" spans="1:20" s="14" customFormat="1">
      <c r="A33" s="43"/>
      <c r="B33" s="30"/>
      <c r="C33" s="31"/>
      <c r="D33" s="32"/>
      <c r="E33" s="33"/>
      <c r="F33" s="33"/>
      <c r="G33" s="39"/>
      <c r="H33" s="33"/>
      <c r="I33" s="34"/>
      <c r="J33" s="34"/>
      <c r="K33" s="222"/>
      <c r="L33" s="77">
        <v>5</v>
      </c>
      <c r="M33" s="77">
        <v>0</v>
      </c>
      <c r="N33" s="77">
        <v>0</v>
      </c>
      <c r="O33" s="77">
        <v>1331</v>
      </c>
      <c r="P33" s="78">
        <v>2.9166666666666664E-2</v>
      </c>
      <c r="Q33" s="79">
        <v>0.58564799519447375</v>
      </c>
      <c r="R33" s="79">
        <v>0.40995359663613157</v>
      </c>
      <c r="S33" s="227"/>
      <c r="T33" s="37"/>
    </row>
    <row r="34" spans="1:20" s="14" customFormat="1">
      <c r="A34" s="41">
        <v>9</v>
      </c>
      <c r="B34" s="30">
        <v>45317</v>
      </c>
      <c r="C34" s="31">
        <v>0.53152777777777771</v>
      </c>
      <c r="D34" s="32" t="s">
        <v>22</v>
      </c>
      <c r="E34" s="33" t="s">
        <v>20</v>
      </c>
      <c r="F34" s="33" t="s">
        <v>61</v>
      </c>
      <c r="G34" s="39" t="s">
        <v>62</v>
      </c>
      <c r="H34" s="33" t="s">
        <v>23</v>
      </c>
      <c r="I34" s="34" t="s">
        <v>63</v>
      </c>
      <c r="J34" s="34" t="s">
        <v>64</v>
      </c>
      <c r="K34" s="278">
        <v>9317</v>
      </c>
      <c r="L34" s="71">
        <v>1</v>
      </c>
      <c r="M34" s="71">
        <v>0</v>
      </c>
      <c r="N34" s="71">
        <v>0</v>
      </c>
      <c r="O34" s="71">
        <v>222</v>
      </c>
      <c r="P34" s="72">
        <v>6.2499999999999995E-3</v>
      </c>
      <c r="Q34" s="73">
        <v>7.0529140281206396E-2</v>
      </c>
      <c r="R34" s="73">
        <v>1.0579371042180959E-2</v>
      </c>
      <c r="S34" s="213">
        <v>0.59668076276340742</v>
      </c>
      <c r="T34" s="35" t="s">
        <v>65</v>
      </c>
    </row>
    <row r="35" spans="1:20" s="14" customFormat="1">
      <c r="A35" s="42"/>
      <c r="B35" s="30"/>
      <c r="C35" s="31"/>
      <c r="D35" s="32"/>
      <c r="E35" s="33"/>
      <c r="F35" s="33"/>
      <c r="G35" s="39"/>
      <c r="H35" s="33"/>
      <c r="I35" s="34"/>
      <c r="J35" s="34"/>
      <c r="K35" s="278"/>
      <c r="L35" s="74">
        <v>2</v>
      </c>
      <c r="M35" s="74">
        <v>0</v>
      </c>
      <c r="N35" s="74">
        <v>0</v>
      </c>
      <c r="O35" s="74">
        <v>5492</v>
      </c>
      <c r="P35" s="75">
        <v>6.9444444444444441E-3</v>
      </c>
      <c r="Q35" s="76">
        <v>1.7448019748846195</v>
      </c>
      <c r="R35" s="76">
        <v>0.29080032914743659</v>
      </c>
      <c r="S35" s="220"/>
      <c r="T35" s="36"/>
    </row>
    <row r="36" spans="1:20" s="14" customFormat="1">
      <c r="A36" s="42"/>
      <c r="B36" s="30"/>
      <c r="C36" s="31"/>
      <c r="D36" s="32"/>
      <c r="E36" s="33"/>
      <c r="F36" s="33"/>
      <c r="G36" s="39"/>
      <c r="H36" s="33"/>
      <c r="I36" s="34"/>
      <c r="J36" s="34"/>
      <c r="K36" s="278"/>
      <c r="L36" s="74">
        <v>3</v>
      </c>
      <c r="M36" s="74">
        <v>0</v>
      </c>
      <c r="N36" s="74">
        <v>5</v>
      </c>
      <c r="O36" s="74">
        <v>3029</v>
      </c>
      <c r="P36" s="75">
        <v>7.6388888888888886E-3</v>
      </c>
      <c r="Q36" s="76">
        <v>0.9638982505098207</v>
      </c>
      <c r="R36" s="76">
        <v>0.17671467926013379</v>
      </c>
      <c r="S36" s="220"/>
      <c r="T36" s="36"/>
    </row>
    <row r="37" spans="1:20" s="14" customFormat="1">
      <c r="A37" s="42"/>
      <c r="B37" s="30"/>
      <c r="C37" s="31"/>
      <c r="D37" s="32"/>
      <c r="E37" s="33"/>
      <c r="F37" s="33"/>
      <c r="G37" s="39"/>
      <c r="H37" s="33"/>
      <c r="I37" s="34"/>
      <c r="J37" s="34"/>
      <c r="K37" s="278"/>
      <c r="L37" s="74">
        <v>4</v>
      </c>
      <c r="M37" s="74">
        <v>0</v>
      </c>
      <c r="N37" s="74">
        <v>0</v>
      </c>
      <c r="O37" s="74">
        <v>291</v>
      </c>
      <c r="P37" s="75">
        <v>8.3333333333333332E-3</v>
      </c>
      <c r="Q37" s="76">
        <v>9.2450359557797582E-2</v>
      </c>
      <c r="R37" s="76">
        <v>1.8490071911559516E-2</v>
      </c>
      <c r="S37" s="220"/>
      <c r="T37" s="36"/>
    </row>
    <row r="38" spans="1:20" s="14" customFormat="1">
      <c r="A38" s="43"/>
      <c r="B38" s="30"/>
      <c r="C38" s="31"/>
      <c r="D38" s="32"/>
      <c r="E38" s="33"/>
      <c r="F38" s="33"/>
      <c r="G38" s="39"/>
      <c r="H38" s="33"/>
      <c r="I38" s="34"/>
      <c r="J38" s="34"/>
      <c r="K38" s="278"/>
      <c r="L38" s="77">
        <v>5</v>
      </c>
      <c r="M38" s="77">
        <v>0</v>
      </c>
      <c r="N38" s="77">
        <v>0</v>
      </c>
      <c r="O38" s="77">
        <v>278</v>
      </c>
      <c r="P38" s="78">
        <v>4.7222222222222221E-2</v>
      </c>
      <c r="Q38" s="79">
        <v>8.8320274766555754E-2</v>
      </c>
      <c r="R38" s="79">
        <v>0.10009631140209652</v>
      </c>
      <c r="S38" s="227"/>
      <c r="T38" s="37"/>
    </row>
    <row r="39" spans="1:20">
      <c r="A39" s="29">
        <v>10</v>
      </c>
      <c r="B39" s="30">
        <v>45328</v>
      </c>
      <c r="C39" s="31">
        <v>8.6111111111111124E-2</v>
      </c>
      <c r="D39" s="32" t="s">
        <v>22</v>
      </c>
      <c r="E39" s="33" t="s">
        <v>20</v>
      </c>
      <c r="F39" s="33" t="s">
        <v>67</v>
      </c>
      <c r="G39" s="39" t="s">
        <v>68</v>
      </c>
      <c r="H39" s="33" t="s">
        <v>23</v>
      </c>
      <c r="I39" s="34" t="s">
        <v>69</v>
      </c>
      <c r="J39" s="34" t="s">
        <v>70</v>
      </c>
      <c r="K39" s="229">
        <v>5853</v>
      </c>
      <c r="L39" s="71">
        <v>1</v>
      </c>
      <c r="M39" s="71">
        <v>0</v>
      </c>
      <c r="N39" s="71">
        <v>0</v>
      </c>
      <c r="O39" s="80">
        <v>335</v>
      </c>
      <c r="P39" s="81">
        <v>6.2499999999999995E-3</v>
      </c>
      <c r="Q39" s="82">
        <v>3.568857508969759E-2</v>
      </c>
      <c r="R39" s="83">
        <v>5.3532862634546379E-3</v>
      </c>
      <c r="S39" s="232">
        <v>0.30651869569451562</v>
      </c>
      <c r="T39" s="33" t="s">
        <v>71</v>
      </c>
    </row>
    <row r="40" spans="1:20">
      <c r="A40" s="29"/>
      <c r="B40" s="30"/>
      <c r="C40" s="31"/>
      <c r="D40" s="32"/>
      <c r="E40" s="33"/>
      <c r="F40" s="33"/>
      <c r="G40" s="39"/>
      <c r="H40" s="33"/>
      <c r="I40" s="34"/>
      <c r="J40" s="34"/>
      <c r="K40" s="229"/>
      <c r="L40" s="74">
        <v>2</v>
      </c>
      <c r="M40" s="74">
        <v>0</v>
      </c>
      <c r="N40" s="74">
        <v>0</v>
      </c>
      <c r="O40" s="84">
        <v>1550</v>
      </c>
      <c r="P40" s="85">
        <v>9.7222222222222224E-3</v>
      </c>
      <c r="Q40" s="86">
        <v>0.16512624295233214</v>
      </c>
      <c r="R40" s="87">
        <v>3.85294566888775E-2</v>
      </c>
      <c r="S40" s="232"/>
      <c r="T40" s="33"/>
    </row>
    <row r="41" spans="1:20">
      <c r="A41" s="29"/>
      <c r="B41" s="30"/>
      <c r="C41" s="31"/>
      <c r="D41" s="32"/>
      <c r="E41" s="33"/>
      <c r="F41" s="33"/>
      <c r="G41" s="39"/>
      <c r="H41" s="33"/>
      <c r="I41" s="34"/>
      <c r="J41" s="34"/>
      <c r="K41" s="229"/>
      <c r="L41" s="74">
        <v>3</v>
      </c>
      <c r="M41" s="74">
        <v>0</v>
      </c>
      <c r="N41" s="74">
        <v>3</v>
      </c>
      <c r="O41" s="84">
        <v>1499</v>
      </c>
      <c r="P41" s="85">
        <v>1.5277777777777777E-2</v>
      </c>
      <c r="Q41" s="86">
        <v>0.1600126560738083</v>
      </c>
      <c r="R41" s="87">
        <v>5.8671307227063041E-2</v>
      </c>
      <c r="S41" s="232"/>
      <c r="T41" s="33"/>
    </row>
    <row r="42" spans="1:20">
      <c r="A42" s="29"/>
      <c r="B42" s="30"/>
      <c r="C42" s="31"/>
      <c r="D42" s="32"/>
      <c r="E42" s="33"/>
      <c r="F42" s="33"/>
      <c r="G42" s="39"/>
      <c r="H42" s="33"/>
      <c r="I42" s="34"/>
      <c r="J42" s="34"/>
      <c r="K42" s="229"/>
      <c r="L42" s="74">
        <v>4</v>
      </c>
      <c r="M42" s="74">
        <v>0</v>
      </c>
      <c r="N42" s="74">
        <v>1</v>
      </c>
      <c r="O42" s="84">
        <v>1335</v>
      </c>
      <c r="P42" s="85">
        <v>2.013888888888889E-2</v>
      </c>
      <c r="Q42" s="86">
        <v>0.14232816811891338</v>
      </c>
      <c r="R42" s="87">
        <v>6.8791947924141478E-2</v>
      </c>
      <c r="S42" s="232"/>
      <c r="T42" s="33"/>
    </row>
    <row r="43" spans="1:20">
      <c r="A43" s="29"/>
      <c r="B43" s="30"/>
      <c r="C43" s="31"/>
      <c r="D43" s="32"/>
      <c r="E43" s="33"/>
      <c r="F43" s="33"/>
      <c r="G43" s="39"/>
      <c r="H43" s="33"/>
      <c r="I43" s="34"/>
      <c r="J43" s="34"/>
      <c r="K43" s="229"/>
      <c r="L43" s="74">
        <v>5</v>
      </c>
      <c r="M43" s="74">
        <v>0</v>
      </c>
      <c r="N43" s="74">
        <v>0</v>
      </c>
      <c r="O43" s="84">
        <v>350</v>
      </c>
      <c r="P43" s="85">
        <v>2.5694444444444447E-2</v>
      </c>
      <c r="Q43" s="86">
        <v>3.7286570989236288E-2</v>
      </c>
      <c r="R43" s="87">
        <v>2.299338544336238E-2</v>
      </c>
      <c r="S43" s="232"/>
      <c r="T43" s="33"/>
    </row>
    <row r="44" spans="1:20">
      <c r="A44" s="29"/>
      <c r="B44" s="30"/>
      <c r="C44" s="31"/>
      <c r="D44" s="32"/>
      <c r="E44" s="33"/>
      <c r="F44" s="33"/>
      <c r="G44" s="39"/>
      <c r="H44" s="33"/>
      <c r="I44" s="34"/>
      <c r="J44" s="34"/>
      <c r="K44" s="229"/>
      <c r="L44" s="77">
        <v>5</v>
      </c>
      <c r="M44" s="77">
        <v>0</v>
      </c>
      <c r="N44" s="77">
        <v>1</v>
      </c>
      <c r="O44" s="88">
        <v>779</v>
      </c>
      <c r="P44" s="89">
        <v>5.6250000000000001E-2</v>
      </c>
      <c r="Q44" s="90">
        <v>8.3095786776012301E-2</v>
      </c>
      <c r="R44" s="91">
        <v>0.11217931214761662</v>
      </c>
      <c r="S44" s="232"/>
      <c r="T44" s="33"/>
    </row>
    <row r="45" spans="1:20" ht="28.8">
      <c r="A45" s="19">
        <v>11</v>
      </c>
      <c r="B45" s="16">
        <v>45328</v>
      </c>
      <c r="C45" s="17">
        <v>0.15763888888888888</v>
      </c>
      <c r="D45" s="18" t="s">
        <v>22</v>
      </c>
      <c r="E45" s="15" t="s">
        <v>20</v>
      </c>
      <c r="F45" s="15" t="s">
        <v>72</v>
      </c>
      <c r="G45" s="23" t="s">
        <v>73</v>
      </c>
      <c r="H45" s="15" t="s">
        <v>23</v>
      </c>
      <c r="I45" s="24" t="s">
        <v>74</v>
      </c>
      <c r="J45" s="24" t="s">
        <v>75</v>
      </c>
      <c r="K45" s="245">
        <v>5421</v>
      </c>
      <c r="L45" s="12">
        <v>1</v>
      </c>
      <c r="M45" s="12">
        <v>0</v>
      </c>
      <c r="N45" s="12">
        <v>1</v>
      </c>
      <c r="O45" s="21">
        <v>5420</v>
      </c>
      <c r="P45" s="22">
        <v>2.7777777777777779E-3</v>
      </c>
      <c r="Q45" s="27">
        <v>2.5</v>
      </c>
      <c r="R45" s="28">
        <v>0.16666666666666669</v>
      </c>
      <c r="S45" s="252">
        <v>0.16666666666666669</v>
      </c>
      <c r="T45" s="15" t="s">
        <v>76</v>
      </c>
    </row>
    <row r="46" spans="1:20">
      <c r="A46" s="29">
        <v>12</v>
      </c>
      <c r="B46" s="30">
        <v>45331</v>
      </c>
      <c r="C46" s="31">
        <v>0.19444444444444445</v>
      </c>
      <c r="D46" s="32" t="s">
        <v>28</v>
      </c>
      <c r="E46" s="33" t="s">
        <v>20</v>
      </c>
      <c r="F46" s="33" t="s">
        <v>77</v>
      </c>
      <c r="G46" s="39" t="s">
        <v>78</v>
      </c>
      <c r="H46" s="33" t="s">
        <v>23</v>
      </c>
      <c r="I46" s="34" t="s">
        <v>79</v>
      </c>
      <c r="J46" s="34" t="s">
        <v>80</v>
      </c>
      <c r="K46" s="229">
        <v>13130</v>
      </c>
      <c r="L46" s="71">
        <v>1</v>
      </c>
      <c r="M46" s="71">
        <v>0</v>
      </c>
      <c r="N46" s="71">
        <v>0</v>
      </c>
      <c r="O46" s="80">
        <v>2926</v>
      </c>
      <c r="P46" s="81">
        <v>2.7777777777777779E-3</v>
      </c>
      <c r="Q46" s="82">
        <v>7.6424958370144708E-2</v>
      </c>
      <c r="R46" s="83">
        <v>5.0949972246763136E-3</v>
      </c>
      <c r="S46" s="232">
        <v>0.25371553848895656</v>
      </c>
      <c r="T46" s="33" t="s">
        <v>81</v>
      </c>
    </row>
    <row r="47" spans="1:20">
      <c r="A47" s="29"/>
      <c r="B47" s="30"/>
      <c r="C47" s="31"/>
      <c r="D47" s="32"/>
      <c r="E47" s="33"/>
      <c r="F47" s="33"/>
      <c r="G47" s="39"/>
      <c r="H47" s="33"/>
      <c r="I47" s="34"/>
      <c r="J47" s="34"/>
      <c r="K47" s="229"/>
      <c r="L47" s="74">
        <v>2</v>
      </c>
      <c r="M47" s="74">
        <v>0</v>
      </c>
      <c r="N47" s="74">
        <v>4</v>
      </c>
      <c r="O47" s="84">
        <v>8550</v>
      </c>
      <c r="P47" s="85">
        <v>3.8194444444444441E-2</v>
      </c>
      <c r="Q47" s="86">
        <v>0.22342416059405942</v>
      </c>
      <c r="R47" s="87">
        <v>0.20480548054455444</v>
      </c>
      <c r="S47" s="232"/>
      <c r="T47" s="33"/>
    </row>
    <row r="48" spans="1:20">
      <c r="A48" s="29"/>
      <c r="B48" s="30"/>
      <c r="C48" s="31"/>
      <c r="D48" s="32"/>
      <c r="E48" s="33"/>
      <c r="F48" s="33"/>
      <c r="G48" s="39"/>
      <c r="H48" s="33"/>
      <c r="I48" s="34"/>
      <c r="J48" s="34"/>
      <c r="K48" s="229"/>
      <c r="L48" s="77">
        <v>3</v>
      </c>
      <c r="M48" s="77">
        <v>0</v>
      </c>
      <c r="N48" s="77">
        <v>0</v>
      </c>
      <c r="O48" s="88">
        <v>1650</v>
      </c>
      <c r="P48" s="89">
        <v>4.2361111111111106E-2</v>
      </c>
      <c r="Q48" s="90">
        <v>4.3096781035795895E-2</v>
      </c>
      <c r="R48" s="91">
        <v>4.3815060719725824E-2</v>
      </c>
      <c r="S48" s="232"/>
      <c r="T48" s="33"/>
    </row>
    <row r="49" spans="1:20">
      <c r="A49" s="29">
        <v>13</v>
      </c>
      <c r="B49" s="30">
        <v>45331</v>
      </c>
      <c r="C49" s="31">
        <v>0.20069444444444443</v>
      </c>
      <c r="D49" s="32" t="s">
        <v>28</v>
      </c>
      <c r="E49" s="33" t="s">
        <v>20</v>
      </c>
      <c r="F49" s="33" t="s">
        <v>77</v>
      </c>
      <c r="G49" s="39" t="s">
        <v>82</v>
      </c>
      <c r="H49" s="33" t="s">
        <v>23</v>
      </c>
      <c r="I49" s="34" t="s">
        <v>83</v>
      </c>
      <c r="J49" s="34" t="s">
        <v>84</v>
      </c>
      <c r="K49" s="229">
        <v>7114</v>
      </c>
      <c r="L49" s="71">
        <v>1</v>
      </c>
      <c r="M49" s="71">
        <v>0</v>
      </c>
      <c r="N49" s="71">
        <v>1</v>
      </c>
      <c r="O49" s="80">
        <v>4116</v>
      </c>
      <c r="P49" s="81">
        <v>8.3333333333333332E-3</v>
      </c>
      <c r="Q49" s="82">
        <v>0.95625959472870392</v>
      </c>
      <c r="R49" s="83">
        <v>0.19125191894574078</v>
      </c>
      <c r="S49" s="232">
        <v>0.49387776931543437</v>
      </c>
      <c r="T49" s="33" t="s">
        <v>85</v>
      </c>
    </row>
    <row r="50" spans="1:20">
      <c r="A50" s="29"/>
      <c r="B50" s="30"/>
      <c r="C50" s="31"/>
      <c r="D50" s="32"/>
      <c r="E50" s="33"/>
      <c r="F50" s="33"/>
      <c r="G50" s="39"/>
      <c r="H50" s="33"/>
      <c r="I50" s="34"/>
      <c r="J50" s="34"/>
      <c r="K50" s="229"/>
      <c r="L50" s="74">
        <v>2</v>
      </c>
      <c r="M50" s="74">
        <v>0</v>
      </c>
      <c r="N50" s="74">
        <v>0</v>
      </c>
      <c r="O50" s="84">
        <v>2913</v>
      </c>
      <c r="P50" s="85">
        <v>1.8055555555555557E-2</v>
      </c>
      <c r="Q50" s="86">
        <v>0.67660534356199042</v>
      </c>
      <c r="R50" s="87">
        <v>0.29319564887686256</v>
      </c>
      <c r="S50" s="232"/>
      <c r="T50" s="33"/>
    </row>
    <row r="51" spans="1:20">
      <c r="A51" s="29"/>
      <c r="B51" s="30"/>
      <c r="C51" s="31"/>
      <c r="D51" s="32"/>
      <c r="E51" s="33"/>
      <c r="F51" s="33"/>
      <c r="G51" s="39"/>
      <c r="H51" s="33"/>
      <c r="I51" s="34"/>
      <c r="J51" s="34"/>
      <c r="K51" s="229"/>
      <c r="L51" s="77">
        <v>3</v>
      </c>
      <c r="M51" s="77">
        <v>0</v>
      </c>
      <c r="N51" s="77">
        <v>3</v>
      </c>
      <c r="O51" s="88">
        <v>81</v>
      </c>
      <c r="P51" s="89">
        <v>2.013888888888889E-2</v>
      </c>
      <c r="Q51" s="90">
        <v>1.9510761709305595E-2</v>
      </c>
      <c r="R51" s="91">
        <v>9.4302014928310373E-3</v>
      </c>
      <c r="S51" s="232"/>
      <c r="T51" s="33"/>
    </row>
    <row r="52" spans="1:20" ht="28.8">
      <c r="A52" s="19">
        <v>14</v>
      </c>
      <c r="B52" s="16">
        <v>45335</v>
      </c>
      <c r="C52" s="17">
        <v>0.33958333333333335</v>
      </c>
      <c r="D52" s="18" t="s">
        <v>28</v>
      </c>
      <c r="E52" s="15" t="s">
        <v>20</v>
      </c>
      <c r="F52" s="15" t="s">
        <v>77</v>
      </c>
      <c r="G52" s="23" t="s">
        <v>86</v>
      </c>
      <c r="H52" s="15" t="s">
        <v>23</v>
      </c>
      <c r="I52" s="24" t="s">
        <v>87</v>
      </c>
      <c r="J52" s="24" t="s">
        <v>88</v>
      </c>
      <c r="K52" s="245">
        <v>9015</v>
      </c>
      <c r="L52" s="12">
        <v>1</v>
      </c>
      <c r="M52" s="12">
        <v>0</v>
      </c>
      <c r="N52" s="12">
        <v>17</v>
      </c>
      <c r="O52" s="12">
        <v>8998</v>
      </c>
      <c r="P52" s="22">
        <v>2.7777777777777779E-3</v>
      </c>
      <c r="Q52" s="27">
        <v>3.5229897000000001</v>
      </c>
      <c r="R52" s="28">
        <v>0.23486598000000003</v>
      </c>
      <c r="S52" s="252">
        <v>0.23486598000000003</v>
      </c>
      <c r="T52" s="15" t="s">
        <v>89</v>
      </c>
    </row>
    <row r="53" spans="1:20">
      <c r="A53" s="29">
        <v>15</v>
      </c>
      <c r="B53" s="30">
        <v>45335</v>
      </c>
      <c r="C53" s="31">
        <v>0.33958333333333335</v>
      </c>
      <c r="D53" s="32" t="s">
        <v>28</v>
      </c>
      <c r="E53" s="33" t="s">
        <v>20</v>
      </c>
      <c r="F53" s="33" t="s">
        <v>77</v>
      </c>
      <c r="G53" s="39" t="s">
        <v>90</v>
      </c>
      <c r="H53" s="33" t="s">
        <v>23</v>
      </c>
      <c r="I53" s="34" t="s">
        <v>91</v>
      </c>
      <c r="J53" s="34" t="s">
        <v>92</v>
      </c>
      <c r="K53" s="229">
        <v>6835</v>
      </c>
      <c r="L53" s="71">
        <v>1</v>
      </c>
      <c r="M53" s="71">
        <v>0</v>
      </c>
      <c r="N53" s="71">
        <v>3</v>
      </c>
      <c r="O53" s="71">
        <v>1546</v>
      </c>
      <c r="P53" s="81">
        <v>1.0416666666666666E-2</v>
      </c>
      <c r="Q53" s="82">
        <v>0.90439009755669342</v>
      </c>
      <c r="R53" s="83">
        <v>0.22609752438917333</v>
      </c>
      <c r="S53" s="232">
        <v>5.0466991471426486</v>
      </c>
      <c r="T53" s="33" t="s">
        <v>93</v>
      </c>
    </row>
    <row r="54" spans="1:20">
      <c r="A54" s="29"/>
      <c r="B54" s="30"/>
      <c r="C54" s="31"/>
      <c r="D54" s="32"/>
      <c r="E54" s="33"/>
      <c r="F54" s="33"/>
      <c r="G54" s="39"/>
      <c r="H54" s="33"/>
      <c r="I54" s="34"/>
      <c r="J54" s="34"/>
      <c r="K54" s="229"/>
      <c r="L54" s="74">
        <v>2</v>
      </c>
      <c r="M54" s="74">
        <v>0</v>
      </c>
      <c r="N54" s="74">
        <v>12</v>
      </c>
      <c r="O54" s="84">
        <v>4055</v>
      </c>
      <c r="P54" s="85">
        <v>1.7361111111111112E-2</v>
      </c>
      <c r="Q54" s="86">
        <v>2.3745348784784199</v>
      </c>
      <c r="R54" s="87">
        <v>0.98938953269934171</v>
      </c>
      <c r="S54" s="232"/>
      <c r="T54" s="33"/>
    </row>
    <row r="55" spans="1:20">
      <c r="A55" s="29"/>
      <c r="B55" s="30"/>
      <c r="C55" s="31"/>
      <c r="D55" s="32"/>
      <c r="E55" s="33"/>
      <c r="F55" s="33"/>
      <c r="G55" s="39"/>
      <c r="H55" s="33"/>
      <c r="I55" s="34"/>
      <c r="J55" s="34"/>
      <c r="K55" s="229"/>
      <c r="L55" s="74">
        <v>3</v>
      </c>
      <c r="M55" s="74">
        <v>0</v>
      </c>
      <c r="N55" s="74">
        <v>7</v>
      </c>
      <c r="O55" s="84">
        <v>442</v>
      </c>
      <c r="P55" s="85">
        <v>4.4444444444444446E-2</v>
      </c>
      <c r="Q55" s="86">
        <v>0.26215051891733726</v>
      </c>
      <c r="R55" s="87">
        <v>0.27962722017849312</v>
      </c>
      <c r="S55" s="232"/>
      <c r="T55" s="33"/>
    </row>
    <row r="56" spans="1:20">
      <c r="A56" s="29"/>
      <c r="B56" s="30"/>
      <c r="C56" s="31"/>
      <c r="D56" s="32"/>
      <c r="E56" s="33"/>
      <c r="F56" s="33"/>
      <c r="G56" s="39"/>
      <c r="H56" s="33"/>
      <c r="I56" s="34"/>
      <c r="J56" s="34"/>
      <c r="K56" s="229"/>
      <c r="L56" s="77">
        <v>4</v>
      </c>
      <c r="M56" s="77">
        <v>0</v>
      </c>
      <c r="N56" s="77">
        <v>0</v>
      </c>
      <c r="O56" s="88">
        <v>770</v>
      </c>
      <c r="P56" s="89">
        <v>0.32916666666666666</v>
      </c>
      <c r="Q56" s="90">
        <v>0.44956770504754934</v>
      </c>
      <c r="R56" s="91">
        <v>3.55158486987564</v>
      </c>
      <c r="S56" s="232"/>
      <c r="T56" s="33"/>
    </row>
    <row r="57" spans="1:20">
      <c r="A57" s="29">
        <v>16</v>
      </c>
      <c r="B57" s="30">
        <v>45337</v>
      </c>
      <c r="C57" s="31">
        <v>0.61041666666666672</v>
      </c>
      <c r="D57" s="32" t="s">
        <v>28</v>
      </c>
      <c r="E57" s="33" t="s">
        <v>20</v>
      </c>
      <c r="F57" s="33" t="s">
        <v>77</v>
      </c>
      <c r="G57" s="39" t="s">
        <v>78</v>
      </c>
      <c r="H57" s="33" t="s">
        <v>23</v>
      </c>
      <c r="I57" s="34" t="s">
        <v>94</v>
      </c>
      <c r="J57" s="34" t="s">
        <v>80</v>
      </c>
      <c r="K57" s="229">
        <v>13130</v>
      </c>
      <c r="L57" s="71">
        <v>1</v>
      </c>
      <c r="M57" s="71">
        <v>0</v>
      </c>
      <c r="N57" s="71">
        <v>0</v>
      </c>
      <c r="O57" s="71">
        <v>3583</v>
      </c>
      <c r="P57" s="81">
        <v>6.9444444444444441E-3</v>
      </c>
      <c r="Q57" s="82">
        <v>0.46792656500380808</v>
      </c>
      <c r="R57" s="83">
        <v>7.7987760833968009E-2</v>
      </c>
      <c r="S57" s="232">
        <v>0.56330540060929168</v>
      </c>
      <c r="T57" s="33" t="s">
        <v>95</v>
      </c>
    </row>
    <row r="58" spans="1:20">
      <c r="A58" s="29"/>
      <c r="B58" s="30"/>
      <c r="C58" s="31"/>
      <c r="D58" s="32"/>
      <c r="E58" s="33"/>
      <c r="F58" s="33"/>
      <c r="G58" s="39"/>
      <c r="H58" s="33"/>
      <c r="I58" s="34"/>
      <c r="J58" s="34"/>
      <c r="K58" s="229"/>
      <c r="L58" s="74">
        <v>2</v>
      </c>
      <c r="M58" s="74">
        <v>0</v>
      </c>
      <c r="N58" s="74">
        <v>4</v>
      </c>
      <c r="O58" s="84">
        <v>7387</v>
      </c>
      <c r="P58" s="85">
        <v>1.5277777777777777E-2</v>
      </c>
      <c r="Q58" s="86">
        <v>0.96523729889565879</v>
      </c>
      <c r="R58" s="87">
        <v>0.35392034292840824</v>
      </c>
      <c r="S58" s="232"/>
      <c r="T58" s="33"/>
    </row>
    <row r="59" spans="1:20">
      <c r="A59" s="29"/>
      <c r="B59" s="30"/>
      <c r="C59" s="31"/>
      <c r="D59" s="32"/>
      <c r="E59" s="33"/>
      <c r="F59" s="33"/>
      <c r="G59" s="39"/>
      <c r="H59" s="33"/>
      <c r="I59" s="34"/>
      <c r="J59" s="34"/>
      <c r="K59" s="229"/>
      <c r="L59" s="77">
        <v>3</v>
      </c>
      <c r="M59" s="77">
        <v>0</v>
      </c>
      <c r="N59" s="77">
        <v>0</v>
      </c>
      <c r="O59" s="88">
        <v>2156</v>
      </c>
      <c r="P59" s="89">
        <v>1.9444444444444445E-2</v>
      </c>
      <c r="Q59" s="90">
        <v>0.28156563610053315</v>
      </c>
      <c r="R59" s="91">
        <v>0.13139729684691548</v>
      </c>
      <c r="S59" s="232"/>
      <c r="T59" s="33"/>
    </row>
    <row r="60" spans="1:20">
      <c r="A60" s="29">
        <v>17</v>
      </c>
      <c r="B60" s="30">
        <v>45337</v>
      </c>
      <c r="C60" s="31">
        <v>0.62291666666666667</v>
      </c>
      <c r="D60" s="32" t="s">
        <v>28</v>
      </c>
      <c r="E60" s="33" t="s">
        <v>20</v>
      </c>
      <c r="F60" s="33" t="s">
        <v>77</v>
      </c>
      <c r="G60" s="39" t="s">
        <v>96</v>
      </c>
      <c r="H60" s="33" t="s">
        <v>23</v>
      </c>
      <c r="I60" s="34" t="s">
        <v>97</v>
      </c>
      <c r="J60" s="34" t="s">
        <v>98</v>
      </c>
      <c r="K60" s="229">
        <v>7114</v>
      </c>
      <c r="L60" s="71">
        <v>1</v>
      </c>
      <c r="M60" s="71">
        <v>0</v>
      </c>
      <c r="N60" s="71">
        <v>1</v>
      </c>
      <c r="O60" s="71">
        <v>7029</v>
      </c>
      <c r="P60" s="81">
        <v>1.3194444444444444E-2</v>
      </c>
      <c r="Q60" s="82">
        <v>2.0949965245993813</v>
      </c>
      <c r="R60" s="83">
        <v>0.66341556612313746</v>
      </c>
      <c r="S60" s="232">
        <v>0.6842761289569862</v>
      </c>
      <c r="T60" s="33" t="s">
        <v>99</v>
      </c>
    </row>
    <row r="61" spans="1:20">
      <c r="A61" s="29"/>
      <c r="B61" s="30"/>
      <c r="C61" s="31"/>
      <c r="D61" s="32"/>
      <c r="E61" s="33"/>
      <c r="F61" s="33"/>
      <c r="G61" s="39"/>
      <c r="H61" s="33"/>
      <c r="I61" s="34"/>
      <c r="J61" s="34"/>
      <c r="K61" s="229"/>
      <c r="L61" s="77">
        <v>2</v>
      </c>
      <c r="M61" s="77">
        <v>0</v>
      </c>
      <c r="N61" s="77">
        <v>3</v>
      </c>
      <c r="O61" s="88">
        <v>81</v>
      </c>
      <c r="P61" s="89">
        <v>3.4722222222222224E-2</v>
      </c>
      <c r="Q61" s="90">
        <v>2.5032675400618497E-2</v>
      </c>
      <c r="R61" s="91">
        <v>2.0860562833848746E-2</v>
      </c>
      <c r="S61" s="232"/>
      <c r="T61" s="33"/>
    </row>
    <row r="62" spans="1:20" ht="14.4" customHeight="1">
      <c r="A62" s="29">
        <v>18</v>
      </c>
      <c r="B62" s="30">
        <v>45340</v>
      </c>
      <c r="C62" s="31">
        <v>0.45833333333333331</v>
      </c>
      <c r="D62" s="32" t="s">
        <v>22</v>
      </c>
      <c r="E62" s="33" t="s">
        <v>20</v>
      </c>
      <c r="F62" s="33" t="s">
        <v>100</v>
      </c>
      <c r="G62" s="39" t="s">
        <v>101</v>
      </c>
      <c r="H62" s="33" t="s">
        <v>23</v>
      </c>
      <c r="I62" s="34" t="s">
        <v>102</v>
      </c>
      <c r="J62" s="34" t="s">
        <v>103</v>
      </c>
      <c r="K62" s="229">
        <v>10462</v>
      </c>
      <c r="L62" s="71">
        <v>1</v>
      </c>
      <c r="M62" s="71">
        <v>0</v>
      </c>
      <c r="N62" s="71">
        <v>0</v>
      </c>
      <c r="O62" s="80">
        <v>2770</v>
      </c>
      <c r="P62" s="81">
        <v>3.2407407407407406E-4</v>
      </c>
      <c r="Q62" s="82">
        <v>1.3950336644045116</v>
      </c>
      <c r="R62" s="83">
        <v>1.0850261834257312E-2</v>
      </c>
      <c r="S62" s="232">
        <v>2.9102204088013761</v>
      </c>
      <c r="T62" s="33" t="s">
        <v>104</v>
      </c>
    </row>
    <row r="63" spans="1:20">
      <c r="A63" s="29"/>
      <c r="B63" s="30"/>
      <c r="C63" s="31"/>
      <c r="D63" s="32"/>
      <c r="E63" s="33"/>
      <c r="F63" s="33"/>
      <c r="G63" s="39"/>
      <c r="H63" s="33"/>
      <c r="I63" s="34"/>
      <c r="J63" s="34"/>
      <c r="K63" s="229"/>
      <c r="L63" s="74">
        <v>2</v>
      </c>
      <c r="M63" s="74">
        <v>0</v>
      </c>
      <c r="N63" s="74">
        <v>0</v>
      </c>
      <c r="O63" s="84">
        <v>679</v>
      </c>
      <c r="P63" s="85">
        <v>9.7222222222222224E-3</v>
      </c>
      <c r="Q63" s="86">
        <v>0.34195951557063659</v>
      </c>
      <c r="R63" s="87">
        <v>7.9790553633148534E-2</v>
      </c>
      <c r="S63" s="232"/>
      <c r="T63" s="33"/>
    </row>
    <row r="64" spans="1:20">
      <c r="A64" s="29"/>
      <c r="B64" s="30"/>
      <c r="C64" s="31"/>
      <c r="D64" s="32"/>
      <c r="E64" s="33"/>
      <c r="F64" s="33"/>
      <c r="G64" s="39"/>
      <c r="H64" s="33"/>
      <c r="I64" s="34"/>
      <c r="J64" s="34"/>
      <c r="K64" s="229"/>
      <c r="L64" s="74">
        <v>3</v>
      </c>
      <c r="M64" s="74">
        <v>0</v>
      </c>
      <c r="N64" s="74">
        <v>0</v>
      </c>
      <c r="O64" s="84">
        <v>2284</v>
      </c>
      <c r="P64" s="85">
        <v>2.013888888888889E-2</v>
      </c>
      <c r="Q64" s="86">
        <v>1.1502732453068247</v>
      </c>
      <c r="R64" s="87">
        <v>0.55596540189829868</v>
      </c>
      <c r="S64" s="232"/>
      <c r="T64" s="33"/>
    </row>
    <row r="65" spans="1:20">
      <c r="A65" s="29"/>
      <c r="B65" s="30"/>
      <c r="C65" s="31"/>
      <c r="D65" s="32"/>
      <c r="E65" s="33"/>
      <c r="F65" s="33"/>
      <c r="G65" s="39"/>
      <c r="H65" s="33"/>
      <c r="I65" s="34"/>
      <c r="J65" s="34"/>
      <c r="K65" s="229"/>
      <c r="L65" s="74">
        <v>4</v>
      </c>
      <c r="M65" s="74">
        <v>0</v>
      </c>
      <c r="N65" s="74">
        <v>0</v>
      </c>
      <c r="O65" s="84">
        <v>518</v>
      </c>
      <c r="P65" s="85">
        <v>2.6388888888888889E-2</v>
      </c>
      <c r="Q65" s="86">
        <v>0.26087633146625883</v>
      </c>
      <c r="R65" s="87">
        <v>0.16522167659529724</v>
      </c>
      <c r="S65" s="232"/>
      <c r="T65" s="33"/>
    </row>
    <row r="66" spans="1:20">
      <c r="A66" s="29"/>
      <c r="B66" s="30"/>
      <c r="C66" s="31"/>
      <c r="D66" s="32"/>
      <c r="E66" s="33"/>
      <c r="F66" s="33"/>
      <c r="G66" s="39"/>
      <c r="H66" s="33"/>
      <c r="I66" s="34"/>
      <c r="J66" s="34"/>
      <c r="K66" s="229"/>
      <c r="L66" s="74">
        <v>5</v>
      </c>
      <c r="M66" s="74">
        <v>0</v>
      </c>
      <c r="N66" s="74">
        <v>1</v>
      </c>
      <c r="O66" s="84">
        <v>3478</v>
      </c>
      <c r="P66" s="85">
        <v>3.5416666666666666E-2</v>
      </c>
      <c r="Q66" s="86">
        <v>1.7521018478206842</v>
      </c>
      <c r="R66" s="87">
        <v>1.4892865706475815</v>
      </c>
      <c r="S66" s="232"/>
      <c r="T66" s="33"/>
    </row>
    <row r="67" spans="1:20">
      <c r="A67" s="29"/>
      <c r="B67" s="30"/>
      <c r="C67" s="31"/>
      <c r="D67" s="32"/>
      <c r="E67" s="33"/>
      <c r="F67" s="33"/>
      <c r="G67" s="39"/>
      <c r="H67" s="33"/>
      <c r="I67" s="34"/>
      <c r="J67" s="34"/>
      <c r="K67" s="229"/>
      <c r="L67" s="74">
        <v>6</v>
      </c>
      <c r="M67" s="74">
        <v>0</v>
      </c>
      <c r="N67" s="74">
        <v>0</v>
      </c>
      <c r="O67" s="84">
        <v>345</v>
      </c>
      <c r="P67" s="85">
        <v>4.7916666666666663E-2</v>
      </c>
      <c r="Q67" s="86">
        <v>0.1737496802236666</v>
      </c>
      <c r="R67" s="87">
        <v>0.19981213225721658</v>
      </c>
      <c r="S67" s="232"/>
      <c r="T67" s="33"/>
    </row>
    <row r="68" spans="1:20">
      <c r="A68" s="29"/>
      <c r="B68" s="30"/>
      <c r="C68" s="31"/>
      <c r="D68" s="32"/>
      <c r="E68" s="33"/>
      <c r="F68" s="33"/>
      <c r="G68" s="39"/>
      <c r="H68" s="33"/>
      <c r="I68" s="34"/>
      <c r="J68" s="34"/>
      <c r="K68" s="229"/>
      <c r="L68" s="77">
        <v>7</v>
      </c>
      <c r="M68" s="77">
        <v>0</v>
      </c>
      <c r="N68" s="77">
        <v>0</v>
      </c>
      <c r="O68" s="88">
        <v>387</v>
      </c>
      <c r="P68" s="89">
        <v>8.7500000000000008E-2</v>
      </c>
      <c r="Q68" s="90">
        <v>0.19490181520741731</v>
      </c>
      <c r="R68" s="91">
        <v>0.40929381193557646</v>
      </c>
      <c r="S68" s="232"/>
      <c r="T68" s="33"/>
    </row>
    <row r="69" spans="1:20">
      <c r="A69" s="29">
        <v>19</v>
      </c>
      <c r="B69" s="30">
        <v>45344</v>
      </c>
      <c r="C69" s="31">
        <v>0.12222222222222223</v>
      </c>
      <c r="D69" s="32" t="s">
        <v>22</v>
      </c>
      <c r="E69" s="33" t="s">
        <v>20</v>
      </c>
      <c r="F69" s="33" t="s">
        <v>105</v>
      </c>
      <c r="G69" s="39" t="s">
        <v>106</v>
      </c>
      <c r="H69" s="33" t="s">
        <v>107</v>
      </c>
      <c r="I69" s="34" t="s">
        <v>108</v>
      </c>
      <c r="J69" s="34" t="s">
        <v>109</v>
      </c>
      <c r="K69" s="229">
        <v>8281</v>
      </c>
      <c r="L69" s="71">
        <v>1</v>
      </c>
      <c r="M69" s="71">
        <v>0</v>
      </c>
      <c r="N69" s="71">
        <v>5</v>
      </c>
      <c r="O69" s="80">
        <v>6286</v>
      </c>
      <c r="P69" s="81">
        <v>3.472222222222222E-3</v>
      </c>
      <c r="Q69" s="82">
        <v>1.0658162668156019</v>
      </c>
      <c r="R69" s="83">
        <v>8.881802223463349E-2</v>
      </c>
      <c r="S69" s="232">
        <v>0.67635255710964859</v>
      </c>
      <c r="T69" s="33" t="s">
        <v>110</v>
      </c>
    </row>
    <row r="70" spans="1:20">
      <c r="A70" s="29"/>
      <c r="B70" s="30"/>
      <c r="C70" s="31"/>
      <c r="D70" s="32"/>
      <c r="E70" s="33"/>
      <c r="F70" s="33"/>
      <c r="G70" s="39"/>
      <c r="H70" s="33"/>
      <c r="I70" s="34"/>
      <c r="J70" s="34"/>
      <c r="K70" s="229"/>
      <c r="L70" s="74">
        <v>2</v>
      </c>
      <c r="M70" s="74">
        <v>0</v>
      </c>
      <c r="N70" s="74">
        <v>0</v>
      </c>
      <c r="O70" s="84">
        <v>1474</v>
      </c>
      <c r="P70" s="85">
        <v>4.7222222222222221E-2</v>
      </c>
      <c r="Q70" s="86">
        <v>0.24972391945417219</v>
      </c>
      <c r="R70" s="87">
        <v>0.28302044204806182</v>
      </c>
      <c r="S70" s="232"/>
      <c r="T70" s="33"/>
    </row>
    <row r="71" spans="1:20">
      <c r="A71" s="29"/>
      <c r="B71" s="30"/>
      <c r="C71" s="31"/>
      <c r="D71" s="32"/>
      <c r="E71" s="33"/>
      <c r="F71" s="33"/>
      <c r="G71" s="39"/>
      <c r="H71" s="33"/>
      <c r="I71" s="34"/>
      <c r="J71" s="34"/>
      <c r="K71" s="229"/>
      <c r="L71" s="77">
        <v>3</v>
      </c>
      <c r="M71" s="77">
        <v>0</v>
      </c>
      <c r="N71" s="77">
        <v>0</v>
      </c>
      <c r="O71" s="88">
        <v>516</v>
      </c>
      <c r="P71" s="89">
        <v>0.1451388888888889</v>
      </c>
      <c r="Q71" s="90">
        <v>8.7420313730225824E-2</v>
      </c>
      <c r="R71" s="91">
        <v>0.3045140928269533</v>
      </c>
      <c r="S71" s="232"/>
      <c r="T71" s="33"/>
    </row>
    <row r="72" spans="1:20">
      <c r="A72" s="29">
        <v>20</v>
      </c>
      <c r="B72" s="30">
        <v>45350</v>
      </c>
      <c r="C72" s="31">
        <v>0.33958333333333335</v>
      </c>
      <c r="D72" s="32" t="s">
        <v>28</v>
      </c>
      <c r="E72" s="33" t="s">
        <v>19</v>
      </c>
      <c r="F72" s="33" t="s">
        <v>111</v>
      </c>
      <c r="G72" s="39" t="s">
        <v>112</v>
      </c>
      <c r="H72" s="33" t="s">
        <v>107</v>
      </c>
      <c r="I72" s="34" t="s">
        <v>113</v>
      </c>
      <c r="J72" s="34" t="s">
        <v>114</v>
      </c>
      <c r="K72" s="229">
        <v>11450</v>
      </c>
      <c r="L72" s="71">
        <v>1</v>
      </c>
      <c r="M72" s="71">
        <v>0</v>
      </c>
      <c r="N72" s="71">
        <v>4</v>
      </c>
      <c r="O72" s="80">
        <v>6235</v>
      </c>
      <c r="P72" s="81">
        <v>4.6296296296296294E-5</v>
      </c>
      <c r="Q72" s="82">
        <v>5.4489082969432312</v>
      </c>
      <c r="R72" s="83">
        <v>6.0543425521591455E-3</v>
      </c>
      <c r="S72" s="232">
        <v>0.24751504124211543</v>
      </c>
      <c r="T72" s="33" t="s">
        <v>119</v>
      </c>
    </row>
    <row r="73" spans="1:20">
      <c r="A73" s="29"/>
      <c r="B73" s="30"/>
      <c r="C73" s="31"/>
      <c r="D73" s="32"/>
      <c r="E73" s="33"/>
      <c r="F73" s="33"/>
      <c r="G73" s="39"/>
      <c r="H73" s="33"/>
      <c r="I73" s="34"/>
      <c r="J73" s="34"/>
      <c r="K73" s="229"/>
      <c r="L73" s="77">
        <v>2</v>
      </c>
      <c r="M73" s="77">
        <v>0</v>
      </c>
      <c r="N73" s="77">
        <v>32</v>
      </c>
      <c r="O73" s="88">
        <v>5179</v>
      </c>
      <c r="P73" s="89">
        <v>2.2106481481481478E-3</v>
      </c>
      <c r="Q73" s="90">
        <v>4.5510917030567688</v>
      </c>
      <c r="R73" s="91">
        <v>0.24146069868995629</v>
      </c>
      <c r="S73" s="232"/>
      <c r="T73" s="33"/>
    </row>
    <row r="74" spans="1:20" ht="72">
      <c r="A74" s="19">
        <v>21</v>
      </c>
      <c r="B74" s="16">
        <v>45350</v>
      </c>
      <c r="C74" s="17">
        <v>0.45416666666666666</v>
      </c>
      <c r="D74" s="18" t="s">
        <v>22</v>
      </c>
      <c r="E74" s="15" t="s">
        <v>20</v>
      </c>
      <c r="F74" s="15" t="s">
        <v>115</v>
      </c>
      <c r="G74" s="23" t="s">
        <v>116</v>
      </c>
      <c r="H74" s="15" t="s">
        <v>107</v>
      </c>
      <c r="I74" s="24" t="s">
        <v>578</v>
      </c>
      <c r="J74" s="24" t="s">
        <v>117</v>
      </c>
      <c r="K74" s="245">
        <v>7612</v>
      </c>
      <c r="L74" s="12">
        <v>1</v>
      </c>
      <c r="M74" s="12">
        <v>0</v>
      </c>
      <c r="N74" s="12">
        <v>4</v>
      </c>
      <c r="O74" s="21">
        <v>7608</v>
      </c>
      <c r="P74" s="22">
        <v>2.7777777777777779E-3</v>
      </c>
      <c r="Q74" s="27">
        <v>2.3694444000000003</v>
      </c>
      <c r="R74" s="28">
        <v>0.15796296000000004</v>
      </c>
      <c r="S74" s="252">
        <v>0.15796296000000004</v>
      </c>
      <c r="T74" s="15" t="s">
        <v>118</v>
      </c>
    </row>
    <row r="75" spans="1:20" ht="14.4" customHeight="1">
      <c r="A75" s="29">
        <v>22</v>
      </c>
      <c r="B75" s="30">
        <v>45353</v>
      </c>
      <c r="C75" s="31">
        <v>0.81527777777777777</v>
      </c>
      <c r="D75" s="32" t="s">
        <v>22</v>
      </c>
      <c r="E75" s="33" t="s">
        <v>20</v>
      </c>
      <c r="F75" s="33" t="s">
        <v>120</v>
      </c>
      <c r="G75" s="39" t="s">
        <v>121</v>
      </c>
      <c r="H75" s="33" t="s">
        <v>23</v>
      </c>
      <c r="I75" s="34" t="s">
        <v>122</v>
      </c>
      <c r="J75" s="34" t="s">
        <v>123</v>
      </c>
      <c r="K75" s="229">
        <v>6516</v>
      </c>
      <c r="L75" s="71">
        <v>1</v>
      </c>
      <c r="M75" s="71">
        <v>0</v>
      </c>
      <c r="N75" s="71"/>
      <c r="O75" s="71">
        <v>1438</v>
      </c>
      <c r="P75" s="81">
        <v>2.0833333333333333E-3</v>
      </c>
      <c r="Q75" s="82">
        <v>1.89209716160221</v>
      </c>
      <c r="R75" s="83">
        <v>9.4604858080110488E-2</v>
      </c>
      <c r="S75" s="232">
        <v>3.1417628634323207</v>
      </c>
      <c r="T75" s="33" t="s">
        <v>124</v>
      </c>
    </row>
    <row r="76" spans="1:20">
      <c r="A76" s="29"/>
      <c r="B76" s="30"/>
      <c r="C76" s="31"/>
      <c r="D76" s="32"/>
      <c r="E76" s="33"/>
      <c r="F76" s="33"/>
      <c r="G76" s="39"/>
      <c r="H76" s="33"/>
      <c r="I76" s="34"/>
      <c r="J76" s="34"/>
      <c r="K76" s="229"/>
      <c r="L76" s="74">
        <v>2</v>
      </c>
      <c r="M76" s="74">
        <v>0</v>
      </c>
      <c r="N76" s="74"/>
      <c r="O76" s="84">
        <v>1151</v>
      </c>
      <c r="P76" s="85">
        <v>4.1666666666666666E-3</v>
      </c>
      <c r="Q76" s="86">
        <v>1.5144671995856354</v>
      </c>
      <c r="R76" s="87">
        <v>0.15144671995856354</v>
      </c>
      <c r="S76" s="232"/>
      <c r="T76" s="33"/>
    </row>
    <row r="77" spans="1:20">
      <c r="A77" s="29"/>
      <c r="B77" s="30"/>
      <c r="C77" s="31"/>
      <c r="D77" s="32"/>
      <c r="E77" s="33"/>
      <c r="F77" s="33"/>
      <c r="G77" s="39"/>
      <c r="H77" s="33"/>
      <c r="I77" s="34"/>
      <c r="J77" s="34"/>
      <c r="K77" s="229"/>
      <c r="L77" s="74">
        <v>3</v>
      </c>
      <c r="M77" s="74">
        <v>0</v>
      </c>
      <c r="N77" s="74"/>
      <c r="O77" s="84">
        <v>1344</v>
      </c>
      <c r="P77" s="85">
        <v>1.1805555555555555E-2</v>
      </c>
      <c r="Q77" s="86">
        <v>1.7684134806629834</v>
      </c>
      <c r="R77" s="87">
        <v>0.50105048618784531</v>
      </c>
      <c r="S77" s="232"/>
      <c r="T77" s="33"/>
    </row>
    <row r="78" spans="1:20">
      <c r="A78" s="29"/>
      <c r="B78" s="30"/>
      <c r="C78" s="31"/>
      <c r="D78" s="32"/>
      <c r="E78" s="33"/>
      <c r="F78" s="33"/>
      <c r="G78" s="39"/>
      <c r="H78" s="33"/>
      <c r="I78" s="34"/>
      <c r="J78" s="34"/>
      <c r="K78" s="229"/>
      <c r="L78" s="74">
        <v>4</v>
      </c>
      <c r="M78" s="74">
        <v>0</v>
      </c>
      <c r="N78" s="74">
        <v>1</v>
      </c>
      <c r="O78" s="84">
        <v>1965</v>
      </c>
      <c r="P78" s="85">
        <v>2.5694444444444447E-2</v>
      </c>
      <c r="Q78" s="86">
        <v>2.5868310290055248</v>
      </c>
      <c r="R78" s="87">
        <v>1.5952124678867405</v>
      </c>
      <c r="S78" s="232"/>
      <c r="T78" s="33"/>
    </row>
    <row r="79" spans="1:20">
      <c r="A79" s="29"/>
      <c r="B79" s="30"/>
      <c r="C79" s="31"/>
      <c r="D79" s="32"/>
      <c r="E79" s="33"/>
      <c r="F79" s="33"/>
      <c r="G79" s="39"/>
      <c r="H79" s="33"/>
      <c r="I79" s="34"/>
      <c r="J79" s="34"/>
      <c r="K79" s="229"/>
      <c r="L79" s="74">
        <v>5</v>
      </c>
      <c r="M79" s="74">
        <v>0</v>
      </c>
      <c r="N79" s="74"/>
      <c r="O79" s="84">
        <v>449</v>
      </c>
      <c r="P79" s="85">
        <v>3.8194444444444441E-2</v>
      </c>
      <c r="Q79" s="86">
        <v>0.59078694406077348</v>
      </c>
      <c r="R79" s="87">
        <v>0.5415546987223756</v>
      </c>
      <c r="S79" s="232"/>
      <c r="T79" s="33"/>
    </row>
    <row r="80" spans="1:20">
      <c r="A80" s="29"/>
      <c r="B80" s="30"/>
      <c r="C80" s="31"/>
      <c r="D80" s="32"/>
      <c r="E80" s="33"/>
      <c r="F80" s="33"/>
      <c r="G80" s="39"/>
      <c r="H80" s="33"/>
      <c r="I80" s="34"/>
      <c r="J80" s="34"/>
      <c r="K80" s="229"/>
      <c r="L80" s="77">
        <v>6</v>
      </c>
      <c r="M80" s="77">
        <v>0</v>
      </c>
      <c r="N80" s="77"/>
      <c r="O80" s="88">
        <v>168</v>
      </c>
      <c r="P80" s="89">
        <v>4.8611111111111112E-2</v>
      </c>
      <c r="Q80" s="90">
        <v>0.22105168508287293</v>
      </c>
      <c r="R80" s="91">
        <v>0.25789363259668507</v>
      </c>
      <c r="S80" s="232"/>
      <c r="T80" s="33"/>
    </row>
    <row r="81" spans="1:20">
      <c r="A81" s="29">
        <v>23</v>
      </c>
      <c r="B81" s="30">
        <v>45356</v>
      </c>
      <c r="C81" s="31">
        <v>3.472222222222222E-3</v>
      </c>
      <c r="D81" s="32" t="s">
        <v>22</v>
      </c>
      <c r="E81" s="33" t="s">
        <v>20</v>
      </c>
      <c r="F81" s="33" t="s">
        <v>125</v>
      </c>
      <c r="G81" s="39" t="s">
        <v>126</v>
      </c>
      <c r="H81" s="33" t="s">
        <v>23</v>
      </c>
      <c r="I81" s="34" t="s">
        <v>127</v>
      </c>
      <c r="J81" s="34" t="s">
        <v>128</v>
      </c>
      <c r="K81" s="229">
        <v>6141</v>
      </c>
      <c r="L81" s="71">
        <v>1</v>
      </c>
      <c r="M81" s="71">
        <v>0</v>
      </c>
      <c r="N81" s="71"/>
      <c r="O81" s="71">
        <v>1287</v>
      </c>
      <c r="P81" s="81">
        <v>3.472222222222222E-3</v>
      </c>
      <c r="Q81" s="82">
        <v>0.41914997557401074</v>
      </c>
      <c r="R81" s="83">
        <v>3.4929164631167561E-2</v>
      </c>
      <c r="S81" s="232">
        <v>0.31117081908483957</v>
      </c>
      <c r="T81" s="33" t="s">
        <v>129</v>
      </c>
    </row>
    <row r="82" spans="1:20">
      <c r="A82" s="29"/>
      <c r="B82" s="30"/>
      <c r="C82" s="31"/>
      <c r="D82" s="32"/>
      <c r="E82" s="33"/>
      <c r="F82" s="33"/>
      <c r="G82" s="39"/>
      <c r="H82" s="33"/>
      <c r="I82" s="34"/>
      <c r="J82" s="34"/>
      <c r="K82" s="229"/>
      <c r="L82" s="74">
        <v>2</v>
      </c>
      <c r="M82" s="74">
        <v>0</v>
      </c>
      <c r="N82" s="74">
        <v>1</v>
      </c>
      <c r="O82" s="84">
        <v>3647</v>
      </c>
      <c r="P82" s="85">
        <v>5.5555555555555558E-3</v>
      </c>
      <c r="Q82" s="86">
        <v>1.1880801172447484</v>
      </c>
      <c r="R82" s="87">
        <v>0.15841068229929978</v>
      </c>
      <c r="S82" s="232"/>
      <c r="T82" s="33"/>
    </row>
    <row r="83" spans="1:20">
      <c r="A83" s="29"/>
      <c r="B83" s="30"/>
      <c r="C83" s="31"/>
      <c r="D83" s="32"/>
      <c r="E83" s="33"/>
      <c r="F83" s="33"/>
      <c r="G83" s="39"/>
      <c r="H83" s="33"/>
      <c r="I83" s="34"/>
      <c r="J83" s="34"/>
      <c r="K83" s="229"/>
      <c r="L83" s="77">
        <v>3</v>
      </c>
      <c r="M83" s="77">
        <v>0</v>
      </c>
      <c r="N83" s="77"/>
      <c r="O83" s="88">
        <v>1206</v>
      </c>
      <c r="P83" s="89">
        <v>1.2499999999999999E-2</v>
      </c>
      <c r="Q83" s="90">
        <v>0.39276990718124083</v>
      </c>
      <c r="R83" s="91">
        <v>0.11783097215437224</v>
      </c>
      <c r="S83" s="232"/>
      <c r="T83" s="33"/>
    </row>
    <row r="84" spans="1:20">
      <c r="A84" s="29">
        <v>24</v>
      </c>
      <c r="B84" s="30">
        <v>45359</v>
      </c>
      <c r="C84" s="31">
        <v>0.29652777777777778</v>
      </c>
      <c r="D84" s="32" t="s">
        <v>22</v>
      </c>
      <c r="E84" s="33" t="s">
        <v>20</v>
      </c>
      <c r="F84" s="33" t="s">
        <v>130</v>
      </c>
      <c r="G84" s="39" t="s">
        <v>131</v>
      </c>
      <c r="H84" s="33" t="s">
        <v>23</v>
      </c>
      <c r="I84" s="34" t="s">
        <v>132</v>
      </c>
      <c r="J84" s="34" t="s">
        <v>133</v>
      </c>
      <c r="K84" s="229">
        <v>11224</v>
      </c>
      <c r="L84" s="71">
        <v>1</v>
      </c>
      <c r="M84" s="71">
        <v>0</v>
      </c>
      <c r="N84" s="71">
        <v>18</v>
      </c>
      <c r="O84" s="71">
        <v>0</v>
      </c>
      <c r="P84" s="81">
        <v>2.7777777777777779E-3</v>
      </c>
      <c r="Q84" s="82">
        <v>7.8747782875980034E-3</v>
      </c>
      <c r="R84" s="83">
        <v>5.2498521917320026E-4</v>
      </c>
      <c r="S84" s="232">
        <v>4.3675124504521552</v>
      </c>
      <c r="T84" s="33" t="s">
        <v>134</v>
      </c>
    </row>
    <row r="85" spans="1:20">
      <c r="A85" s="29"/>
      <c r="B85" s="30"/>
      <c r="C85" s="31"/>
      <c r="D85" s="32"/>
      <c r="E85" s="33"/>
      <c r="F85" s="33"/>
      <c r="G85" s="39"/>
      <c r="H85" s="33"/>
      <c r="I85" s="34"/>
      <c r="J85" s="34"/>
      <c r="K85" s="229"/>
      <c r="L85" s="74">
        <v>2</v>
      </c>
      <c r="M85" s="74">
        <v>0</v>
      </c>
      <c r="N85" s="74">
        <v>13</v>
      </c>
      <c r="O85" s="84">
        <v>2417</v>
      </c>
      <c r="P85" s="85">
        <v>3.4027777777777775E-2</v>
      </c>
      <c r="Q85" s="86">
        <v>1.0630950688257306</v>
      </c>
      <c r="R85" s="87">
        <v>0.86819430620767979</v>
      </c>
      <c r="S85" s="232"/>
      <c r="T85" s="33"/>
    </row>
    <row r="86" spans="1:20">
      <c r="A86" s="29"/>
      <c r="B86" s="30"/>
      <c r="C86" s="31"/>
      <c r="D86" s="32"/>
      <c r="E86" s="33"/>
      <c r="F86" s="33"/>
      <c r="G86" s="39"/>
      <c r="H86" s="33"/>
      <c r="I86" s="34"/>
      <c r="J86" s="34"/>
      <c r="K86" s="229"/>
      <c r="L86" s="74">
        <v>3</v>
      </c>
      <c r="M86" s="74">
        <v>0</v>
      </c>
      <c r="N86" s="74">
        <v>5</v>
      </c>
      <c r="O86" s="84">
        <v>7851</v>
      </c>
      <c r="P86" s="85">
        <v>3.6805555555555557E-2</v>
      </c>
      <c r="Q86" s="86">
        <v>3.4369032348538848</v>
      </c>
      <c r="R86" s="87">
        <v>3.0359311907875979</v>
      </c>
      <c r="S86" s="232"/>
      <c r="T86" s="33"/>
    </row>
    <row r="87" spans="1:20">
      <c r="A87" s="29"/>
      <c r="B87" s="30"/>
      <c r="C87" s="31"/>
      <c r="D87" s="32"/>
      <c r="E87" s="33"/>
      <c r="F87" s="33"/>
      <c r="G87" s="39"/>
      <c r="H87" s="33"/>
      <c r="I87" s="34"/>
      <c r="J87" s="34"/>
      <c r="K87" s="229"/>
      <c r="L87" s="77">
        <v>4</v>
      </c>
      <c r="M87" s="77">
        <v>0</v>
      </c>
      <c r="N87" s="77">
        <v>3</v>
      </c>
      <c r="O87" s="88">
        <v>917</v>
      </c>
      <c r="P87" s="89">
        <v>4.7916666666666663E-2</v>
      </c>
      <c r="Q87" s="90">
        <v>0.40248866803278688</v>
      </c>
      <c r="R87" s="91">
        <v>0.46286196823770487</v>
      </c>
      <c r="S87" s="232"/>
      <c r="T87" s="33"/>
    </row>
    <row r="88" spans="1:20">
      <c r="A88" s="29">
        <v>25</v>
      </c>
      <c r="B88" s="30">
        <v>45361</v>
      </c>
      <c r="C88" s="31">
        <v>0.64374999999999993</v>
      </c>
      <c r="D88" s="32" t="s">
        <v>28</v>
      </c>
      <c r="E88" s="33" t="s">
        <v>20</v>
      </c>
      <c r="F88" s="33" t="s">
        <v>135</v>
      </c>
      <c r="G88" s="39" t="s">
        <v>136</v>
      </c>
      <c r="H88" s="33" t="s">
        <v>23</v>
      </c>
      <c r="I88" s="34" t="s">
        <v>137</v>
      </c>
      <c r="J88" s="34" t="s">
        <v>138</v>
      </c>
      <c r="K88" s="229">
        <v>5089</v>
      </c>
      <c r="L88" s="71">
        <v>1</v>
      </c>
      <c r="M88" s="71">
        <v>0</v>
      </c>
      <c r="N88" s="71">
        <v>4</v>
      </c>
      <c r="O88" s="80">
        <v>3233</v>
      </c>
      <c r="P88" s="81">
        <v>1.1805555555555555E-2</v>
      </c>
      <c r="Q88" s="82">
        <v>1.7649531640204361</v>
      </c>
      <c r="R88" s="83">
        <v>0.5000700631391235</v>
      </c>
      <c r="S88" s="232">
        <v>1.0902416123314991</v>
      </c>
      <c r="T88" s="33"/>
    </row>
    <row r="89" spans="1:20">
      <c r="A89" s="29"/>
      <c r="B89" s="30"/>
      <c r="C89" s="31"/>
      <c r="D89" s="32"/>
      <c r="E89" s="33"/>
      <c r="F89" s="33"/>
      <c r="G89" s="39"/>
      <c r="H89" s="33"/>
      <c r="I89" s="34"/>
      <c r="J89" s="34"/>
      <c r="K89" s="229"/>
      <c r="L89" s="74">
        <v>2</v>
      </c>
      <c r="M89" s="74">
        <v>0</v>
      </c>
      <c r="N89" s="74">
        <v>4</v>
      </c>
      <c r="O89" s="84">
        <v>1569</v>
      </c>
      <c r="P89" s="85">
        <v>1.5277777777777777E-2</v>
      </c>
      <c r="Q89" s="86">
        <v>0.85766800339948901</v>
      </c>
      <c r="R89" s="87">
        <v>0.31447826791314598</v>
      </c>
      <c r="S89" s="232"/>
      <c r="T89" s="33"/>
    </row>
    <row r="90" spans="1:20">
      <c r="A90" s="29"/>
      <c r="B90" s="30"/>
      <c r="C90" s="31"/>
      <c r="D90" s="32"/>
      <c r="E90" s="33"/>
      <c r="F90" s="33"/>
      <c r="G90" s="39"/>
      <c r="H90" s="33"/>
      <c r="I90" s="34"/>
      <c r="J90" s="34"/>
      <c r="K90" s="229"/>
      <c r="L90" s="74">
        <v>3</v>
      </c>
      <c r="M90" s="74">
        <v>0</v>
      </c>
      <c r="N90" s="74">
        <v>1</v>
      </c>
      <c r="O90" s="84">
        <v>267</v>
      </c>
      <c r="P90" s="85">
        <v>6.8749999999999992E-2</v>
      </c>
      <c r="Q90" s="86">
        <v>0.14612525423462369</v>
      </c>
      <c r="R90" s="87">
        <v>0.24110666948712905</v>
      </c>
      <c r="S90" s="232"/>
      <c r="T90" s="33"/>
    </row>
    <row r="91" spans="1:20">
      <c r="A91" s="29"/>
      <c r="B91" s="30"/>
      <c r="C91" s="31"/>
      <c r="D91" s="32"/>
      <c r="E91" s="33"/>
      <c r="F91" s="33"/>
      <c r="G91" s="39"/>
      <c r="H91" s="33"/>
      <c r="I91" s="34"/>
      <c r="J91" s="34"/>
      <c r="K91" s="229"/>
      <c r="L91" s="77">
        <v>4</v>
      </c>
      <c r="M91" s="77">
        <v>0</v>
      </c>
      <c r="N91" s="77">
        <v>0</v>
      </c>
      <c r="O91" s="88">
        <v>11</v>
      </c>
      <c r="P91" s="89">
        <v>0.24027777777777778</v>
      </c>
      <c r="Q91" s="90">
        <v>5.9976783454509719E-3</v>
      </c>
      <c r="R91" s="91">
        <v>3.4586611792100604E-2</v>
      </c>
      <c r="S91" s="232"/>
      <c r="T91" s="33"/>
    </row>
    <row r="92" spans="1:20" ht="14.4" customHeight="1">
      <c r="A92" s="29">
        <v>26</v>
      </c>
      <c r="B92" s="30">
        <v>45363</v>
      </c>
      <c r="C92" s="31">
        <v>0.6694444444444444</v>
      </c>
      <c r="D92" s="32" t="s">
        <v>22</v>
      </c>
      <c r="E92" s="33" t="s">
        <v>20</v>
      </c>
      <c r="F92" s="33" t="s">
        <v>139</v>
      </c>
      <c r="G92" s="39" t="s">
        <v>140</v>
      </c>
      <c r="H92" s="33" t="s">
        <v>23</v>
      </c>
      <c r="I92" s="34" t="s">
        <v>141</v>
      </c>
      <c r="J92" s="34" t="s">
        <v>142</v>
      </c>
      <c r="K92" s="229">
        <v>7227</v>
      </c>
      <c r="L92" s="71">
        <v>1</v>
      </c>
      <c r="M92" s="71">
        <v>0</v>
      </c>
      <c r="N92" s="71">
        <v>1</v>
      </c>
      <c r="O92" s="80">
        <v>879</v>
      </c>
      <c r="P92" s="81">
        <v>5.5555555555555558E-3</v>
      </c>
      <c r="Q92" s="82">
        <v>0.50870071232876712</v>
      </c>
      <c r="R92" s="83">
        <v>6.7826761643835623E-2</v>
      </c>
      <c r="S92" s="232">
        <v>1.5990255402366127</v>
      </c>
      <c r="T92" s="33" t="s">
        <v>143</v>
      </c>
    </row>
    <row r="93" spans="1:20">
      <c r="A93" s="29"/>
      <c r="B93" s="30"/>
      <c r="C93" s="31"/>
      <c r="D93" s="32"/>
      <c r="E93" s="33"/>
      <c r="F93" s="33"/>
      <c r="G93" s="39"/>
      <c r="H93" s="33"/>
      <c r="I93" s="34"/>
      <c r="J93" s="34"/>
      <c r="K93" s="229"/>
      <c r="L93" s="74">
        <v>2</v>
      </c>
      <c r="M93" s="74">
        <v>0</v>
      </c>
      <c r="N93" s="74">
        <v>0</v>
      </c>
      <c r="O93" s="84">
        <v>1550</v>
      </c>
      <c r="P93" s="85">
        <v>9.7222222222222224E-3</v>
      </c>
      <c r="Q93" s="86">
        <v>0.89600693648816943</v>
      </c>
      <c r="R93" s="87">
        <v>0.20906828518057288</v>
      </c>
      <c r="S93" s="232"/>
      <c r="T93" s="33"/>
    </row>
    <row r="94" spans="1:20">
      <c r="A94" s="29"/>
      <c r="B94" s="30"/>
      <c r="C94" s="31"/>
      <c r="D94" s="32"/>
      <c r="E94" s="33"/>
      <c r="F94" s="33"/>
      <c r="G94" s="39"/>
      <c r="H94" s="33"/>
      <c r="I94" s="34"/>
      <c r="J94" s="34"/>
      <c r="K94" s="229"/>
      <c r="L94" s="74">
        <v>3</v>
      </c>
      <c r="M94" s="74">
        <v>0</v>
      </c>
      <c r="N94" s="74">
        <v>0</v>
      </c>
      <c r="O94" s="84">
        <v>744</v>
      </c>
      <c r="P94" s="85">
        <v>1.2499999999999999E-2</v>
      </c>
      <c r="Q94" s="86">
        <v>0.43008332951432127</v>
      </c>
      <c r="R94" s="87">
        <v>0.12902499885429636</v>
      </c>
      <c r="S94" s="232"/>
      <c r="T94" s="33"/>
    </row>
    <row r="95" spans="1:20">
      <c r="A95" s="29"/>
      <c r="B95" s="30"/>
      <c r="C95" s="31"/>
      <c r="D95" s="32"/>
      <c r="E95" s="33"/>
      <c r="F95" s="33"/>
      <c r="G95" s="39"/>
      <c r="H95" s="33"/>
      <c r="I95" s="34"/>
      <c r="J95" s="34"/>
      <c r="K95" s="229"/>
      <c r="L95" s="74">
        <v>4</v>
      </c>
      <c r="M95" s="74">
        <v>0</v>
      </c>
      <c r="N95" s="74">
        <v>2</v>
      </c>
      <c r="O95" s="84">
        <v>3691</v>
      </c>
      <c r="P95" s="85">
        <v>1.7361111111111112E-2</v>
      </c>
      <c r="Q95" s="86">
        <v>2.1348087848069737</v>
      </c>
      <c r="R95" s="87">
        <v>0.88950366033623907</v>
      </c>
      <c r="S95" s="232"/>
      <c r="T95" s="33"/>
    </row>
    <row r="96" spans="1:20">
      <c r="A96" s="29"/>
      <c r="B96" s="30"/>
      <c r="C96" s="31"/>
      <c r="D96" s="32"/>
      <c r="E96" s="33"/>
      <c r="F96" s="33"/>
      <c r="G96" s="39"/>
      <c r="H96" s="33"/>
      <c r="I96" s="34"/>
      <c r="J96" s="34"/>
      <c r="K96" s="229"/>
      <c r="L96" s="74">
        <v>5</v>
      </c>
      <c r="M96" s="74">
        <v>0</v>
      </c>
      <c r="N96" s="74">
        <v>0</v>
      </c>
      <c r="O96" s="84">
        <v>276</v>
      </c>
      <c r="P96" s="85">
        <v>5.1388888888888894E-2</v>
      </c>
      <c r="Q96" s="86">
        <v>0.15954704159402244</v>
      </c>
      <c r="R96" s="87">
        <v>0.19677468463262768</v>
      </c>
      <c r="S96" s="232"/>
      <c r="T96" s="33"/>
    </row>
    <row r="97" spans="1:21">
      <c r="A97" s="29"/>
      <c r="B97" s="30"/>
      <c r="C97" s="31"/>
      <c r="D97" s="32"/>
      <c r="E97" s="33"/>
      <c r="F97" s="33"/>
      <c r="G97" s="39"/>
      <c r="H97" s="33"/>
      <c r="I97" s="34"/>
      <c r="J97" s="34"/>
      <c r="K97" s="229"/>
      <c r="L97" s="77">
        <v>6</v>
      </c>
      <c r="M97" s="77">
        <v>0</v>
      </c>
      <c r="N97" s="77">
        <v>1</v>
      </c>
      <c r="O97" s="88">
        <v>83</v>
      </c>
      <c r="P97" s="89">
        <v>9.1666666666666674E-2</v>
      </c>
      <c r="Q97" s="90">
        <v>4.8557795267745958E-2</v>
      </c>
      <c r="R97" s="91">
        <v>0.10682714958904112</v>
      </c>
      <c r="S97" s="232"/>
      <c r="T97" s="33"/>
    </row>
    <row r="98" spans="1:21" ht="100.8">
      <c r="A98" s="19">
        <v>27</v>
      </c>
      <c r="B98" s="16">
        <v>45369</v>
      </c>
      <c r="C98" s="17">
        <v>0.3659722222222222</v>
      </c>
      <c r="D98" s="18" t="s">
        <v>28</v>
      </c>
      <c r="E98" s="15" t="s">
        <v>19</v>
      </c>
      <c r="F98" s="15" t="s">
        <v>144</v>
      </c>
      <c r="G98" s="23" t="s">
        <v>145</v>
      </c>
      <c r="H98" s="15" t="s">
        <v>107</v>
      </c>
      <c r="I98" s="24" t="s">
        <v>146</v>
      </c>
      <c r="J98" s="24" t="s">
        <v>147</v>
      </c>
      <c r="K98" s="245">
        <v>23093</v>
      </c>
      <c r="L98" s="12">
        <v>1</v>
      </c>
      <c r="M98" s="12">
        <v>0</v>
      </c>
      <c r="N98" s="12">
        <v>167</v>
      </c>
      <c r="O98" s="21">
        <v>22926</v>
      </c>
      <c r="P98" s="22">
        <v>4.8611111111111112E-3</v>
      </c>
      <c r="Q98" s="27">
        <v>31</v>
      </c>
      <c r="R98" s="28">
        <v>3.6166666666666663</v>
      </c>
      <c r="S98" s="252">
        <v>3.6166666666666663</v>
      </c>
      <c r="T98" s="15" t="s">
        <v>148</v>
      </c>
    </row>
    <row r="99" spans="1:21">
      <c r="A99" s="29">
        <v>28</v>
      </c>
      <c r="B99" s="30">
        <v>45370</v>
      </c>
      <c r="C99" s="31">
        <v>0.92013888888888884</v>
      </c>
      <c r="D99" s="32" t="s">
        <v>28</v>
      </c>
      <c r="E99" s="33" t="s">
        <v>20</v>
      </c>
      <c r="F99" s="33" t="s">
        <v>149</v>
      </c>
      <c r="G99" s="39" t="s">
        <v>150</v>
      </c>
      <c r="H99" s="33" t="s">
        <v>23</v>
      </c>
      <c r="I99" s="34" t="s">
        <v>151</v>
      </c>
      <c r="J99" s="34" t="s">
        <v>80</v>
      </c>
      <c r="K99" s="279">
        <v>13130</v>
      </c>
      <c r="L99" s="71">
        <v>1</v>
      </c>
      <c r="M99" s="71">
        <v>0</v>
      </c>
      <c r="N99" s="71">
        <v>4</v>
      </c>
      <c r="O99" s="80">
        <v>12215</v>
      </c>
      <c r="P99" s="81">
        <v>4.8611111111111112E-3</v>
      </c>
      <c r="Q99" s="82">
        <v>3.2205262804341204</v>
      </c>
      <c r="R99" s="83">
        <v>0.37572806605064735</v>
      </c>
      <c r="S99" s="232">
        <v>0.6838687444935263</v>
      </c>
      <c r="T99" s="33" t="s">
        <v>152</v>
      </c>
    </row>
    <row r="100" spans="1:21">
      <c r="A100" s="29"/>
      <c r="B100" s="30"/>
      <c r="C100" s="31"/>
      <c r="D100" s="32"/>
      <c r="E100" s="33"/>
      <c r="F100" s="33"/>
      <c r="G100" s="39"/>
      <c r="H100" s="33"/>
      <c r="I100" s="34"/>
      <c r="J100" s="34"/>
      <c r="K100" s="279"/>
      <c r="L100" s="77">
        <v>2</v>
      </c>
      <c r="M100" s="77">
        <v>0</v>
      </c>
      <c r="N100" s="77">
        <v>0</v>
      </c>
      <c r="O100" s="88">
        <v>911</v>
      </c>
      <c r="P100" s="89">
        <v>5.347222222222222E-2</v>
      </c>
      <c r="Q100" s="90">
        <v>0.2401096195658797</v>
      </c>
      <c r="R100" s="91">
        <v>0.30814067844287896</v>
      </c>
      <c r="S100" s="232"/>
      <c r="T100" s="33"/>
    </row>
    <row r="101" spans="1:21" ht="14.4" customHeight="1">
      <c r="A101" s="29">
        <v>29</v>
      </c>
      <c r="B101" s="30">
        <v>45370</v>
      </c>
      <c r="C101" s="31">
        <v>0.92083333333333328</v>
      </c>
      <c r="D101" s="32" t="s">
        <v>22</v>
      </c>
      <c r="E101" s="33" t="s">
        <v>19</v>
      </c>
      <c r="F101" s="33" t="s">
        <v>149</v>
      </c>
      <c r="G101" s="39" t="s">
        <v>153</v>
      </c>
      <c r="H101" s="33" t="s">
        <v>23</v>
      </c>
      <c r="I101" s="34" t="s">
        <v>154</v>
      </c>
      <c r="J101" s="34" t="s">
        <v>155</v>
      </c>
      <c r="K101" s="229">
        <v>8723</v>
      </c>
      <c r="L101" s="71">
        <v>1</v>
      </c>
      <c r="M101" s="71">
        <v>0</v>
      </c>
      <c r="N101" s="71">
        <v>11</v>
      </c>
      <c r="O101" s="80">
        <v>1598</v>
      </c>
      <c r="P101" s="81">
        <v>2.0833333333333333E-3</v>
      </c>
      <c r="Q101" s="82">
        <v>0.63833121209446286</v>
      </c>
      <c r="R101" s="83">
        <v>3.1916560604723143E-2</v>
      </c>
      <c r="S101" s="232">
        <v>0.80354751618193287</v>
      </c>
      <c r="T101" s="33" t="s">
        <v>152</v>
      </c>
    </row>
    <row r="102" spans="1:21">
      <c r="A102" s="29"/>
      <c r="B102" s="30"/>
      <c r="C102" s="31"/>
      <c r="D102" s="32"/>
      <c r="E102" s="33"/>
      <c r="F102" s="33"/>
      <c r="G102" s="39"/>
      <c r="H102" s="33"/>
      <c r="I102" s="34"/>
      <c r="J102" s="34"/>
      <c r="K102" s="229"/>
      <c r="L102" s="74">
        <v>2</v>
      </c>
      <c r="M102" s="74">
        <v>0</v>
      </c>
      <c r="N102" s="74">
        <v>1</v>
      </c>
      <c r="O102" s="84">
        <v>7029</v>
      </c>
      <c r="P102" s="85">
        <v>1.1111111111111112E-2</v>
      </c>
      <c r="Q102" s="86">
        <v>2.7889797520348503</v>
      </c>
      <c r="R102" s="87">
        <v>0.74372793387596015</v>
      </c>
      <c r="S102" s="232"/>
      <c r="T102" s="33"/>
    </row>
    <row r="103" spans="1:21">
      <c r="A103" s="29"/>
      <c r="B103" s="30"/>
      <c r="C103" s="31"/>
      <c r="D103" s="32"/>
      <c r="E103" s="33"/>
      <c r="F103" s="33"/>
      <c r="G103" s="39"/>
      <c r="H103" s="33"/>
      <c r="I103" s="34"/>
      <c r="J103" s="34"/>
      <c r="K103" s="229"/>
      <c r="L103" s="74">
        <v>3</v>
      </c>
      <c r="M103" s="74">
        <v>0</v>
      </c>
      <c r="N103" s="74">
        <v>2</v>
      </c>
      <c r="O103" s="84">
        <v>80</v>
      </c>
      <c r="P103" s="85">
        <v>3.4722222222222224E-2</v>
      </c>
      <c r="Q103" s="86">
        <v>3.2531485016622723E-2</v>
      </c>
      <c r="R103" s="87">
        <v>2.7109570847185606E-2</v>
      </c>
      <c r="S103" s="232"/>
      <c r="T103" s="33"/>
    </row>
    <row r="104" spans="1:21">
      <c r="A104" s="29"/>
      <c r="B104" s="30"/>
      <c r="C104" s="31"/>
      <c r="D104" s="32"/>
      <c r="E104" s="33"/>
      <c r="F104" s="33"/>
      <c r="G104" s="39"/>
      <c r="H104" s="33"/>
      <c r="I104" s="34"/>
      <c r="J104" s="34"/>
      <c r="K104" s="229"/>
      <c r="L104" s="77">
        <v>4</v>
      </c>
      <c r="M104" s="77">
        <v>0</v>
      </c>
      <c r="N104" s="77">
        <v>1</v>
      </c>
      <c r="O104" s="88">
        <v>1</v>
      </c>
      <c r="P104" s="89">
        <v>4.1666666666666664E-2</v>
      </c>
      <c r="Q104" s="90">
        <v>7.9345085406396887E-4</v>
      </c>
      <c r="R104" s="91">
        <v>7.9345085406396887E-4</v>
      </c>
      <c r="S104" s="232"/>
      <c r="T104" s="33"/>
    </row>
    <row r="105" spans="1:21">
      <c r="A105" s="29">
        <v>30</v>
      </c>
      <c r="B105" s="30">
        <v>45371</v>
      </c>
      <c r="C105" s="31">
        <v>0.51875000000000004</v>
      </c>
      <c r="D105" s="32" t="s">
        <v>22</v>
      </c>
      <c r="E105" s="33" t="s">
        <v>19</v>
      </c>
      <c r="F105" s="33" t="s">
        <v>156</v>
      </c>
      <c r="G105" s="39" t="s">
        <v>157</v>
      </c>
      <c r="H105" s="33" t="s">
        <v>107</v>
      </c>
      <c r="I105" s="34" t="s">
        <v>158</v>
      </c>
      <c r="J105" s="34" t="s">
        <v>159</v>
      </c>
      <c r="K105" s="229">
        <v>42107</v>
      </c>
      <c r="L105" s="71">
        <v>1</v>
      </c>
      <c r="M105" s="71">
        <v>0</v>
      </c>
      <c r="N105" s="71">
        <v>31</v>
      </c>
      <c r="O105" s="80">
        <v>12340</v>
      </c>
      <c r="P105" s="81">
        <v>4.6296296296296294E-5</v>
      </c>
      <c r="Q105" s="82">
        <v>13.867318973092361</v>
      </c>
      <c r="R105" s="83">
        <v>1.5408132192324845E-2</v>
      </c>
      <c r="S105" s="232">
        <v>3.3486762348830887</v>
      </c>
      <c r="T105" s="45" t="s">
        <v>160</v>
      </c>
      <c r="U105" s="44"/>
    </row>
    <row r="106" spans="1:21">
      <c r="A106" s="29"/>
      <c r="B106" s="30"/>
      <c r="C106" s="31"/>
      <c r="D106" s="32"/>
      <c r="E106" s="33"/>
      <c r="F106" s="33"/>
      <c r="G106" s="39"/>
      <c r="H106" s="33"/>
      <c r="I106" s="34"/>
      <c r="J106" s="34"/>
      <c r="K106" s="229"/>
      <c r="L106" s="77">
        <v>2</v>
      </c>
      <c r="M106" s="77">
        <v>1</v>
      </c>
      <c r="N106" s="77">
        <v>260</v>
      </c>
      <c r="O106" s="88">
        <v>29475</v>
      </c>
      <c r="P106" s="89">
        <v>4.1666666666666666E-3</v>
      </c>
      <c r="Q106" s="90">
        <v>33.332681026907643</v>
      </c>
      <c r="R106" s="91">
        <v>3.3332681026907638</v>
      </c>
      <c r="S106" s="232"/>
      <c r="T106" s="46"/>
      <c r="U106" s="44"/>
    </row>
    <row r="107" spans="1:21" ht="14.4" customHeight="1">
      <c r="A107" s="29">
        <v>31</v>
      </c>
      <c r="B107" s="30">
        <v>45375</v>
      </c>
      <c r="C107" s="31">
        <v>0.17986111111111111</v>
      </c>
      <c r="D107" s="32" t="s">
        <v>22</v>
      </c>
      <c r="E107" s="33" t="s">
        <v>19</v>
      </c>
      <c r="F107" s="33" t="s">
        <v>161</v>
      </c>
      <c r="G107" s="39" t="s">
        <v>162</v>
      </c>
      <c r="H107" s="33" t="s">
        <v>23</v>
      </c>
      <c r="I107" s="34" t="s">
        <v>163</v>
      </c>
      <c r="J107" s="34" t="s">
        <v>164</v>
      </c>
      <c r="K107" s="229">
        <v>24366</v>
      </c>
      <c r="L107" s="71">
        <v>1</v>
      </c>
      <c r="M107" s="71">
        <v>0</v>
      </c>
      <c r="N107" s="71">
        <v>1</v>
      </c>
      <c r="O107" s="80">
        <v>0</v>
      </c>
      <c r="P107" s="81">
        <v>7.6388888888888886E-3</v>
      </c>
      <c r="Q107" s="82">
        <v>2.380366083887384E-4</v>
      </c>
      <c r="R107" s="83">
        <v>4.3640044871268704E-5</v>
      </c>
      <c r="S107" s="232">
        <v>1.1599960327231937</v>
      </c>
      <c r="T107" s="33" t="s">
        <v>165</v>
      </c>
    </row>
    <row r="108" spans="1:21">
      <c r="A108" s="29"/>
      <c r="B108" s="30"/>
      <c r="C108" s="31"/>
      <c r="D108" s="32"/>
      <c r="E108" s="33"/>
      <c r="F108" s="33"/>
      <c r="G108" s="39"/>
      <c r="H108" s="33"/>
      <c r="I108" s="34"/>
      <c r="J108" s="34"/>
      <c r="K108" s="229"/>
      <c r="L108" s="77">
        <v>2</v>
      </c>
      <c r="M108" s="77">
        <v>0</v>
      </c>
      <c r="N108" s="77">
        <v>10</v>
      </c>
      <c r="O108" s="88">
        <v>24355</v>
      </c>
      <c r="P108" s="89">
        <v>8.3333333333333332E-3</v>
      </c>
      <c r="Q108" s="90">
        <v>5.7997619633916111</v>
      </c>
      <c r="R108" s="91">
        <v>1.1599523926783224</v>
      </c>
      <c r="S108" s="232"/>
      <c r="T108" s="33"/>
    </row>
    <row r="109" spans="1:21">
      <c r="A109" s="29">
        <v>32</v>
      </c>
      <c r="B109" s="30">
        <v>45379</v>
      </c>
      <c r="C109" s="31">
        <v>0.57013888888888886</v>
      </c>
      <c r="D109" s="32" t="s">
        <v>22</v>
      </c>
      <c r="E109" s="33" t="s">
        <v>20</v>
      </c>
      <c r="F109" s="33" t="s">
        <v>166</v>
      </c>
      <c r="G109" s="39" t="s">
        <v>167</v>
      </c>
      <c r="H109" s="33" t="s">
        <v>107</v>
      </c>
      <c r="I109" s="34" t="s">
        <v>168</v>
      </c>
      <c r="J109" s="34" t="s">
        <v>169</v>
      </c>
      <c r="K109" s="229">
        <v>5719</v>
      </c>
      <c r="L109" s="71">
        <v>1</v>
      </c>
      <c r="M109" s="71">
        <v>0</v>
      </c>
      <c r="N109" s="71">
        <v>0</v>
      </c>
      <c r="O109" s="80">
        <v>42</v>
      </c>
      <c r="P109" s="81">
        <v>5.5555555555555558E-3</v>
      </c>
      <c r="Q109" s="82">
        <v>1.1448066095471237E-2</v>
      </c>
      <c r="R109" s="83">
        <v>1.5264088127294982E-3</v>
      </c>
      <c r="S109" s="232">
        <v>0.24197668276796641</v>
      </c>
      <c r="T109" s="33" t="s">
        <v>170</v>
      </c>
    </row>
    <row r="110" spans="1:21">
      <c r="A110" s="29"/>
      <c r="B110" s="30"/>
      <c r="C110" s="31"/>
      <c r="D110" s="32"/>
      <c r="E110" s="33"/>
      <c r="F110" s="33"/>
      <c r="G110" s="39"/>
      <c r="H110" s="33"/>
      <c r="I110" s="34"/>
      <c r="J110" s="34"/>
      <c r="K110" s="229"/>
      <c r="L110" s="74">
        <v>2</v>
      </c>
      <c r="M110" s="74">
        <v>0</v>
      </c>
      <c r="N110" s="74">
        <v>3</v>
      </c>
      <c r="O110" s="84">
        <v>5638</v>
      </c>
      <c r="P110" s="85">
        <v>6.2499999999999995E-3</v>
      </c>
      <c r="Q110" s="86">
        <v>1.5375843058226961</v>
      </c>
      <c r="R110" s="87">
        <v>0.23063764587340441</v>
      </c>
      <c r="S110" s="232"/>
      <c r="T110" s="33"/>
    </row>
    <row r="111" spans="1:21">
      <c r="A111" s="29"/>
      <c r="B111" s="30"/>
      <c r="C111" s="31"/>
      <c r="D111" s="32"/>
      <c r="E111" s="33"/>
      <c r="F111" s="33"/>
      <c r="G111" s="39"/>
      <c r="H111" s="33"/>
      <c r="I111" s="34"/>
      <c r="J111" s="34"/>
      <c r="K111" s="229"/>
      <c r="L111" s="77">
        <v>3</v>
      </c>
      <c r="M111" s="77">
        <v>0</v>
      </c>
      <c r="N111" s="77">
        <v>0</v>
      </c>
      <c r="O111" s="88">
        <v>36</v>
      </c>
      <c r="P111" s="89">
        <v>4.1666666666666664E-2</v>
      </c>
      <c r="Q111" s="90">
        <v>9.812628081832489E-3</v>
      </c>
      <c r="R111" s="91">
        <v>9.812628081832489E-3</v>
      </c>
      <c r="S111" s="232"/>
      <c r="T111" s="33"/>
    </row>
    <row r="112" spans="1:21" ht="14.4" customHeight="1">
      <c r="A112" s="29">
        <v>33</v>
      </c>
      <c r="B112" s="30">
        <v>45382</v>
      </c>
      <c r="C112" s="31">
        <v>6.9444444444444441E-3</v>
      </c>
      <c r="D112" s="32" t="s">
        <v>28</v>
      </c>
      <c r="E112" s="33" t="s">
        <v>20</v>
      </c>
      <c r="F112" s="33" t="s">
        <v>171</v>
      </c>
      <c r="G112" s="39" t="s">
        <v>172</v>
      </c>
      <c r="H112" s="33" t="s">
        <v>23</v>
      </c>
      <c r="I112" s="34" t="s">
        <v>173</v>
      </c>
      <c r="J112" s="34" t="s">
        <v>174</v>
      </c>
      <c r="K112" s="229">
        <v>13677</v>
      </c>
      <c r="L112" s="71">
        <v>1</v>
      </c>
      <c r="M112" s="71">
        <v>0</v>
      </c>
      <c r="N112" s="71">
        <v>83</v>
      </c>
      <c r="O112" s="80">
        <v>13230</v>
      </c>
      <c r="P112" s="81">
        <v>3.472222222222222E-3</v>
      </c>
      <c r="Q112" s="82">
        <v>13.432726475104191</v>
      </c>
      <c r="R112" s="83">
        <v>1.1193938729253492</v>
      </c>
      <c r="S112" s="232">
        <v>1.3639738246691528</v>
      </c>
      <c r="T112" s="33" t="s">
        <v>175</v>
      </c>
    </row>
    <row r="113" spans="1:20">
      <c r="A113" s="29"/>
      <c r="B113" s="30"/>
      <c r="C113" s="31"/>
      <c r="D113" s="32"/>
      <c r="E113" s="33"/>
      <c r="F113" s="33"/>
      <c r="G113" s="39"/>
      <c r="H113" s="33"/>
      <c r="I113" s="34"/>
      <c r="J113" s="34"/>
      <c r="K113" s="229"/>
      <c r="L113" s="74">
        <v>2</v>
      </c>
      <c r="M113" s="74">
        <v>0</v>
      </c>
      <c r="N113" s="74">
        <v>2</v>
      </c>
      <c r="O113" s="84">
        <v>157</v>
      </c>
      <c r="P113" s="85">
        <v>2.5694444444444447E-2</v>
      </c>
      <c r="Q113" s="86">
        <v>0.16042991884185132</v>
      </c>
      <c r="R113" s="87">
        <v>9.8931783285808317E-2</v>
      </c>
      <c r="S113" s="232"/>
      <c r="T113" s="33"/>
    </row>
    <row r="114" spans="1:20">
      <c r="A114" s="29"/>
      <c r="B114" s="30"/>
      <c r="C114" s="31"/>
      <c r="D114" s="32"/>
      <c r="E114" s="33"/>
      <c r="F114" s="33"/>
      <c r="G114" s="39"/>
      <c r="H114" s="33"/>
      <c r="I114" s="34"/>
      <c r="J114" s="34"/>
      <c r="K114" s="229"/>
      <c r="L114" s="74">
        <v>3</v>
      </c>
      <c r="M114" s="74">
        <v>0</v>
      </c>
      <c r="N114" s="74">
        <v>5</v>
      </c>
      <c r="O114" s="84">
        <v>11</v>
      </c>
      <c r="P114" s="85">
        <v>2.6388888888888889E-2</v>
      </c>
      <c r="Q114" s="86">
        <v>1.614389120421145E-2</v>
      </c>
      <c r="R114" s="87">
        <v>1.0224464429333918E-2</v>
      </c>
      <c r="S114" s="232"/>
      <c r="T114" s="33"/>
    </row>
    <row r="115" spans="1:20">
      <c r="A115" s="29"/>
      <c r="B115" s="30"/>
      <c r="C115" s="31"/>
      <c r="D115" s="32"/>
      <c r="E115" s="33"/>
      <c r="F115" s="33"/>
      <c r="G115" s="39"/>
      <c r="H115" s="33"/>
      <c r="I115" s="34"/>
      <c r="J115" s="34"/>
      <c r="K115" s="229"/>
      <c r="L115" s="74">
        <v>4</v>
      </c>
      <c r="M115" s="74">
        <v>0</v>
      </c>
      <c r="N115" s="74">
        <v>0</v>
      </c>
      <c r="O115" s="84">
        <v>155</v>
      </c>
      <c r="P115" s="85">
        <v>2.7083333333333334E-2</v>
      </c>
      <c r="Q115" s="86">
        <v>0.15639394604079843</v>
      </c>
      <c r="R115" s="87">
        <v>0.10165606492651899</v>
      </c>
      <c r="S115" s="232"/>
      <c r="T115" s="33"/>
    </row>
    <row r="116" spans="1:20">
      <c r="A116" s="29"/>
      <c r="B116" s="30"/>
      <c r="C116" s="31"/>
      <c r="D116" s="32"/>
      <c r="E116" s="33"/>
      <c r="F116" s="33"/>
      <c r="G116" s="39"/>
      <c r="H116" s="33"/>
      <c r="I116" s="34"/>
      <c r="J116" s="34"/>
      <c r="K116" s="229"/>
      <c r="L116" s="74">
        <v>5</v>
      </c>
      <c r="M116" s="74">
        <v>0</v>
      </c>
      <c r="N116" s="74">
        <v>1</v>
      </c>
      <c r="O116" s="84">
        <v>27</v>
      </c>
      <c r="P116" s="85">
        <v>2.7777777777777776E-2</v>
      </c>
      <c r="Q116" s="86">
        <v>2.8251809607370039E-2</v>
      </c>
      <c r="R116" s="87">
        <v>1.883453973824669E-2</v>
      </c>
      <c r="S116" s="232"/>
      <c r="T116" s="33"/>
    </row>
    <row r="117" spans="1:20">
      <c r="A117" s="29"/>
      <c r="B117" s="30"/>
      <c r="C117" s="31"/>
      <c r="D117" s="32"/>
      <c r="E117" s="33"/>
      <c r="F117" s="33"/>
      <c r="G117" s="39"/>
      <c r="H117" s="33"/>
      <c r="I117" s="34"/>
      <c r="J117" s="34"/>
      <c r="K117" s="229"/>
      <c r="L117" s="77">
        <v>6</v>
      </c>
      <c r="M117" s="77">
        <v>0</v>
      </c>
      <c r="N117" s="77">
        <v>6</v>
      </c>
      <c r="O117" s="88">
        <v>0</v>
      </c>
      <c r="P117" s="89">
        <v>0.10277777777777779</v>
      </c>
      <c r="Q117" s="90">
        <v>6.0539592015792943E-3</v>
      </c>
      <c r="R117" s="91">
        <v>1.4933099363895593E-2</v>
      </c>
      <c r="S117" s="232"/>
      <c r="T117" s="33"/>
    </row>
    <row r="118" spans="1:20" ht="57.6">
      <c r="A118" s="19">
        <v>34</v>
      </c>
      <c r="B118" s="16">
        <v>45384</v>
      </c>
      <c r="C118" s="17">
        <v>0.61527777777777781</v>
      </c>
      <c r="D118" s="18" t="s">
        <v>22</v>
      </c>
      <c r="E118" s="15" t="s">
        <v>20</v>
      </c>
      <c r="F118" s="15" t="s">
        <v>176</v>
      </c>
      <c r="G118" s="23" t="s">
        <v>177</v>
      </c>
      <c r="H118" s="15" t="s">
        <v>107</v>
      </c>
      <c r="I118" s="24" t="s">
        <v>178</v>
      </c>
      <c r="J118" s="24" t="s">
        <v>179</v>
      </c>
      <c r="K118" s="245">
        <v>10145</v>
      </c>
      <c r="L118" s="12">
        <v>1</v>
      </c>
      <c r="M118" s="12">
        <v>0</v>
      </c>
      <c r="N118" s="12">
        <v>1</v>
      </c>
      <c r="O118" s="21">
        <v>10144</v>
      </c>
      <c r="P118" s="22">
        <v>2.8472222222222222E-2</v>
      </c>
      <c r="Q118" s="27">
        <v>1.870614</v>
      </c>
      <c r="R118" s="28">
        <v>1.2782529</v>
      </c>
      <c r="S118" s="252">
        <v>1.2782529</v>
      </c>
      <c r="T118" s="15" t="s">
        <v>180</v>
      </c>
    </row>
    <row r="119" spans="1:20">
      <c r="A119" s="29">
        <v>35</v>
      </c>
      <c r="B119" s="30">
        <v>45384</v>
      </c>
      <c r="C119" s="31">
        <v>0.68680555555555556</v>
      </c>
      <c r="D119" s="32" t="s">
        <v>181</v>
      </c>
      <c r="E119" s="33" t="s">
        <v>20</v>
      </c>
      <c r="F119" s="33" t="s">
        <v>182</v>
      </c>
      <c r="G119" s="39" t="s">
        <v>183</v>
      </c>
      <c r="H119" s="33" t="s">
        <v>184</v>
      </c>
      <c r="I119" s="34" t="s">
        <v>185</v>
      </c>
      <c r="J119" s="34" t="s">
        <v>186</v>
      </c>
      <c r="K119" s="229">
        <v>16555</v>
      </c>
      <c r="L119" s="71">
        <v>1</v>
      </c>
      <c r="M119" s="71">
        <v>0</v>
      </c>
      <c r="N119" s="71">
        <v>10</v>
      </c>
      <c r="O119" s="80">
        <v>4152</v>
      </c>
      <c r="P119" s="81">
        <v>1.3888888888888889E-3</v>
      </c>
      <c r="Q119" s="82">
        <v>1.1443494798429477</v>
      </c>
      <c r="R119" s="83">
        <v>3.8144982661431591E-2</v>
      </c>
      <c r="S119" s="232">
        <v>0.2257812705104198</v>
      </c>
      <c r="T119" s="33" t="s">
        <v>187</v>
      </c>
    </row>
    <row r="120" spans="1:20">
      <c r="A120" s="29"/>
      <c r="B120" s="30"/>
      <c r="C120" s="31"/>
      <c r="D120" s="32"/>
      <c r="E120" s="33"/>
      <c r="F120" s="33"/>
      <c r="G120" s="39"/>
      <c r="H120" s="33"/>
      <c r="I120" s="34"/>
      <c r="J120" s="34"/>
      <c r="K120" s="229"/>
      <c r="L120" s="74">
        <v>2</v>
      </c>
      <c r="M120" s="74">
        <v>0</v>
      </c>
      <c r="N120" s="74">
        <v>9</v>
      </c>
      <c r="O120" s="84">
        <v>8617</v>
      </c>
      <c r="P120" s="85">
        <v>2.0833333333333333E-3</v>
      </c>
      <c r="Q120" s="86">
        <v>2.3717344096889157</v>
      </c>
      <c r="R120" s="87">
        <v>0.11858672048444578</v>
      </c>
      <c r="S120" s="232"/>
      <c r="T120" s="33"/>
    </row>
    <row r="121" spans="1:20">
      <c r="A121" s="29"/>
      <c r="B121" s="30"/>
      <c r="C121" s="31"/>
      <c r="D121" s="32"/>
      <c r="E121" s="33"/>
      <c r="F121" s="33"/>
      <c r="G121" s="39"/>
      <c r="H121" s="33"/>
      <c r="I121" s="34"/>
      <c r="J121" s="34"/>
      <c r="K121" s="229"/>
      <c r="L121" s="77">
        <v>3</v>
      </c>
      <c r="M121" s="77">
        <v>0</v>
      </c>
      <c r="N121" s="77">
        <v>5</v>
      </c>
      <c r="O121" s="88">
        <v>3762</v>
      </c>
      <c r="P121" s="89">
        <v>2.7777777777777779E-3</v>
      </c>
      <c r="Q121" s="90">
        <v>1.0357435104681365</v>
      </c>
      <c r="R121" s="91">
        <v>6.9049567364542444E-2</v>
      </c>
      <c r="S121" s="232"/>
      <c r="T121" s="33"/>
    </row>
    <row r="122" spans="1:20">
      <c r="A122" s="29">
        <v>36</v>
      </c>
      <c r="B122" s="30">
        <v>45388</v>
      </c>
      <c r="C122" s="31">
        <v>0.49583333333333335</v>
      </c>
      <c r="D122" s="32" t="s">
        <v>22</v>
      </c>
      <c r="E122" s="33" t="s">
        <v>20</v>
      </c>
      <c r="F122" s="33" t="s">
        <v>188</v>
      </c>
      <c r="G122" s="39" t="s">
        <v>189</v>
      </c>
      <c r="H122" s="33" t="s">
        <v>23</v>
      </c>
      <c r="I122" s="34" t="s">
        <v>190</v>
      </c>
      <c r="J122" s="34" t="s">
        <v>191</v>
      </c>
      <c r="K122" s="229">
        <v>5705</v>
      </c>
      <c r="L122" s="71">
        <v>1</v>
      </c>
      <c r="M122" s="71">
        <v>0</v>
      </c>
      <c r="N122" s="71">
        <v>0</v>
      </c>
      <c r="O122" s="80">
        <v>528</v>
      </c>
      <c r="P122" s="81">
        <v>6.2500000000000003E-3</v>
      </c>
      <c r="Q122" s="82">
        <v>7.0693142576687115E-2</v>
      </c>
      <c r="R122" s="83">
        <v>1.0603971386503068E-2</v>
      </c>
      <c r="S122" s="232">
        <v>0.17654318102760735</v>
      </c>
      <c r="T122" s="33" t="s">
        <v>192</v>
      </c>
    </row>
    <row r="123" spans="1:20">
      <c r="A123" s="29"/>
      <c r="B123" s="30"/>
      <c r="C123" s="31"/>
      <c r="D123" s="32"/>
      <c r="E123" s="33"/>
      <c r="F123" s="33"/>
      <c r="G123" s="39"/>
      <c r="H123" s="33"/>
      <c r="I123" s="34"/>
      <c r="J123" s="34"/>
      <c r="K123" s="229"/>
      <c r="L123" s="74">
        <v>2</v>
      </c>
      <c r="M123" s="74">
        <v>0</v>
      </c>
      <c r="N123" s="74">
        <v>1</v>
      </c>
      <c r="O123" s="84">
        <v>1645</v>
      </c>
      <c r="P123" s="85">
        <v>9.0277777777777769E-3</v>
      </c>
      <c r="Q123" s="86">
        <v>0.22038051644171783</v>
      </c>
      <c r="R123" s="87">
        <v>4.7749111895705527E-2</v>
      </c>
      <c r="S123" s="232"/>
      <c r="T123" s="33"/>
    </row>
    <row r="124" spans="1:20">
      <c r="A124" s="29"/>
      <c r="B124" s="30"/>
      <c r="C124" s="31"/>
      <c r="D124" s="32"/>
      <c r="E124" s="33"/>
      <c r="F124" s="33"/>
      <c r="G124" s="39"/>
      <c r="H124" s="33"/>
      <c r="I124" s="34"/>
      <c r="J124" s="34"/>
      <c r="K124" s="229"/>
      <c r="L124" s="77">
        <v>3</v>
      </c>
      <c r="M124" s="77">
        <v>0</v>
      </c>
      <c r="N124" s="77">
        <v>0</v>
      </c>
      <c r="O124" s="88">
        <v>3531</v>
      </c>
      <c r="P124" s="89">
        <v>1.0416666666666666E-2</v>
      </c>
      <c r="Q124" s="90">
        <v>0.47276039098159511</v>
      </c>
      <c r="R124" s="91">
        <v>0.11819009774539876</v>
      </c>
      <c r="S124" s="232"/>
      <c r="T124" s="33"/>
    </row>
    <row r="125" spans="1:20" ht="16.5" customHeight="1">
      <c r="A125" s="29">
        <v>37</v>
      </c>
      <c r="B125" s="30">
        <v>45399</v>
      </c>
      <c r="C125" s="31">
        <v>0.65625</v>
      </c>
      <c r="D125" s="32" t="s">
        <v>181</v>
      </c>
      <c r="E125" s="33" t="s">
        <v>19</v>
      </c>
      <c r="F125" s="33" t="s">
        <v>193</v>
      </c>
      <c r="G125" s="39" t="s">
        <v>194</v>
      </c>
      <c r="H125" s="33" t="s">
        <v>23</v>
      </c>
      <c r="I125" s="34" t="s">
        <v>195</v>
      </c>
      <c r="J125" s="34" t="s">
        <v>196</v>
      </c>
      <c r="K125" s="229">
        <v>5029</v>
      </c>
      <c r="L125" s="71">
        <v>1</v>
      </c>
      <c r="M125" s="71">
        <v>0</v>
      </c>
      <c r="N125" s="71">
        <v>4</v>
      </c>
      <c r="O125" s="80">
        <v>1707</v>
      </c>
      <c r="P125" s="81">
        <v>6.2500000000000003E-3</v>
      </c>
      <c r="Q125" s="82">
        <v>0.71447603897395118</v>
      </c>
      <c r="R125" s="83">
        <v>0.10717140584609267</v>
      </c>
      <c r="S125" s="232">
        <v>2.4922310598528541</v>
      </c>
      <c r="T125" s="33" t="s">
        <v>197</v>
      </c>
    </row>
    <row r="126" spans="1:20" ht="16.5" customHeight="1">
      <c r="A126" s="29"/>
      <c r="B126" s="30"/>
      <c r="C126" s="31"/>
      <c r="D126" s="32"/>
      <c r="E126" s="33"/>
      <c r="F126" s="33"/>
      <c r="G126" s="39"/>
      <c r="H126" s="33"/>
      <c r="I126" s="34"/>
      <c r="J126" s="34"/>
      <c r="K126" s="229"/>
      <c r="L126" s="74">
        <v>2</v>
      </c>
      <c r="M126" s="74">
        <v>0</v>
      </c>
      <c r="N126" s="74">
        <v>3</v>
      </c>
      <c r="O126" s="84">
        <v>1270</v>
      </c>
      <c r="P126" s="85">
        <v>2.7083333333333334E-2</v>
      </c>
      <c r="Q126" s="86">
        <v>0.53157685424537682</v>
      </c>
      <c r="R126" s="87">
        <v>0.34552495525949495</v>
      </c>
      <c r="S126" s="232"/>
      <c r="T126" s="33"/>
    </row>
    <row r="127" spans="1:20" ht="16.5" customHeight="1">
      <c r="A127" s="29"/>
      <c r="B127" s="30"/>
      <c r="C127" s="31"/>
      <c r="D127" s="32"/>
      <c r="E127" s="33"/>
      <c r="F127" s="33"/>
      <c r="G127" s="39"/>
      <c r="H127" s="33"/>
      <c r="I127" s="34"/>
      <c r="J127" s="34"/>
      <c r="K127" s="229"/>
      <c r="L127" s="74">
        <v>3</v>
      </c>
      <c r="M127" s="74">
        <v>0</v>
      </c>
      <c r="N127" s="74">
        <v>2</v>
      </c>
      <c r="O127" s="84">
        <v>412</v>
      </c>
      <c r="P127" s="85">
        <v>3.0555555555555555E-2</v>
      </c>
      <c r="Q127" s="86">
        <v>0.17287731159276201</v>
      </c>
      <c r="R127" s="87">
        <v>0.12677669516802548</v>
      </c>
      <c r="S127" s="232"/>
      <c r="T127" s="33"/>
    </row>
    <row r="128" spans="1:20" ht="16.5" customHeight="1">
      <c r="A128" s="29"/>
      <c r="B128" s="30"/>
      <c r="C128" s="31"/>
      <c r="D128" s="32"/>
      <c r="E128" s="33"/>
      <c r="F128" s="33"/>
      <c r="G128" s="39"/>
      <c r="H128" s="33"/>
      <c r="I128" s="34"/>
      <c r="J128" s="34"/>
      <c r="K128" s="229"/>
      <c r="L128" s="74">
        <v>4</v>
      </c>
      <c r="M128" s="74">
        <v>0</v>
      </c>
      <c r="N128" s="74">
        <v>0</v>
      </c>
      <c r="O128" s="84">
        <v>1</v>
      </c>
      <c r="P128" s="85">
        <v>5.6944444444444443E-2</v>
      </c>
      <c r="Q128" s="86">
        <v>4.1757804732551205E-4</v>
      </c>
      <c r="R128" s="87">
        <v>5.706899980115331E-4</v>
      </c>
      <c r="S128" s="232"/>
      <c r="T128" s="33"/>
    </row>
    <row r="129" spans="1:20" ht="16.5" customHeight="1">
      <c r="A129" s="29"/>
      <c r="B129" s="30"/>
      <c r="C129" s="31"/>
      <c r="D129" s="32"/>
      <c r="E129" s="33"/>
      <c r="F129" s="33"/>
      <c r="G129" s="39"/>
      <c r="H129" s="33"/>
      <c r="I129" s="34"/>
      <c r="J129" s="34"/>
      <c r="K129" s="229"/>
      <c r="L129" s="74">
        <v>5</v>
      </c>
      <c r="M129" s="74">
        <v>0</v>
      </c>
      <c r="N129" s="74">
        <v>1</v>
      </c>
      <c r="O129" s="84">
        <v>361</v>
      </c>
      <c r="P129" s="85">
        <v>8.3333333333333329E-2</v>
      </c>
      <c r="Q129" s="86">
        <v>0.15116325313183537</v>
      </c>
      <c r="R129" s="87">
        <v>0.30232650626367075</v>
      </c>
      <c r="S129" s="232"/>
      <c r="T129" s="33"/>
    </row>
    <row r="130" spans="1:20" ht="16.5" customHeight="1">
      <c r="A130" s="29"/>
      <c r="B130" s="30"/>
      <c r="C130" s="31"/>
      <c r="D130" s="32"/>
      <c r="E130" s="33"/>
      <c r="F130" s="33"/>
      <c r="G130" s="39"/>
      <c r="H130" s="33"/>
      <c r="I130" s="34"/>
      <c r="J130" s="34"/>
      <c r="K130" s="229"/>
      <c r="L130" s="74">
        <v>6</v>
      </c>
      <c r="M130" s="74">
        <v>0</v>
      </c>
      <c r="N130" s="74">
        <v>5</v>
      </c>
      <c r="O130" s="84">
        <v>302</v>
      </c>
      <c r="P130" s="85">
        <v>9.375E-2</v>
      </c>
      <c r="Q130" s="86">
        <v>0.12819646052893222</v>
      </c>
      <c r="R130" s="87">
        <v>0.28844203619009751</v>
      </c>
      <c r="S130" s="232"/>
      <c r="T130" s="33"/>
    </row>
    <row r="131" spans="1:20" ht="16.5" customHeight="1">
      <c r="A131" s="29"/>
      <c r="B131" s="30"/>
      <c r="C131" s="31"/>
      <c r="D131" s="32"/>
      <c r="E131" s="33"/>
      <c r="F131" s="33"/>
      <c r="G131" s="39"/>
      <c r="H131" s="33"/>
      <c r="I131" s="34"/>
      <c r="J131" s="34"/>
      <c r="K131" s="229"/>
      <c r="L131" s="74">
        <v>7</v>
      </c>
      <c r="M131" s="74">
        <v>0</v>
      </c>
      <c r="N131" s="74">
        <v>0</v>
      </c>
      <c r="O131" s="84">
        <v>949</v>
      </c>
      <c r="P131" s="85">
        <v>0.13680555555555557</v>
      </c>
      <c r="Q131" s="86">
        <v>0.39628156691191091</v>
      </c>
      <c r="R131" s="87">
        <v>1.3011244780274409</v>
      </c>
      <c r="S131" s="232"/>
      <c r="T131" s="33"/>
    </row>
    <row r="132" spans="1:20" ht="16.5" customHeight="1">
      <c r="A132" s="29"/>
      <c r="B132" s="30"/>
      <c r="C132" s="31"/>
      <c r="D132" s="32"/>
      <c r="E132" s="33"/>
      <c r="F132" s="33"/>
      <c r="G132" s="39"/>
      <c r="H132" s="33"/>
      <c r="I132" s="34"/>
      <c r="J132" s="34"/>
      <c r="K132" s="229"/>
      <c r="L132" s="77">
        <v>8</v>
      </c>
      <c r="M132" s="77">
        <v>0</v>
      </c>
      <c r="N132" s="77">
        <v>0</v>
      </c>
      <c r="O132" s="88">
        <v>12</v>
      </c>
      <c r="P132" s="89">
        <v>0.16875000000000001</v>
      </c>
      <c r="Q132" s="90">
        <v>5.0109365679061445E-3</v>
      </c>
      <c r="R132" s="91">
        <v>2.0294293100019886E-2</v>
      </c>
      <c r="S132" s="232"/>
      <c r="T132" s="33"/>
    </row>
    <row r="133" spans="1:20">
      <c r="A133" s="29">
        <v>38</v>
      </c>
      <c r="B133" s="30">
        <v>45401</v>
      </c>
      <c r="C133" s="31">
        <v>6.1805555555555558E-2</v>
      </c>
      <c r="D133" s="32" t="s">
        <v>22</v>
      </c>
      <c r="E133" s="33" t="s">
        <v>20</v>
      </c>
      <c r="F133" s="33" t="s">
        <v>198</v>
      </c>
      <c r="G133" s="39" t="s">
        <v>199</v>
      </c>
      <c r="H133" s="33" t="s">
        <v>23</v>
      </c>
      <c r="I133" s="34" t="s">
        <v>200</v>
      </c>
      <c r="J133" s="34" t="s">
        <v>201</v>
      </c>
      <c r="K133" s="229">
        <v>9249</v>
      </c>
      <c r="L133" s="71">
        <v>1</v>
      </c>
      <c r="M133" s="71">
        <v>0</v>
      </c>
      <c r="N133" s="71">
        <v>0</v>
      </c>
      <c r="O133" s="80">
        <v>182</v>
      </c>
      <c r="P133" s="81">
        <v>6.2500000000000003E-3</v>
      </c>
      <c r="Q133" s="82">
        <v>2.3005983619850796E-2</v>
      </c>
      <c r="R133" s="83">
        <v>3.4508975429776191E-3</v>
      </c>
      <c r="S133" s="232">
        <v>0.31631752734755114</v>
      </c>
      <c r="T133" s="33" t="s">
        <v>202</v>
      </c>
    </row>
    <row r="134" spans="1:20">
      <c r="A134" s="29"/>
      <c r="B134" s="30"/>
      <c r="C134" s="31"/>
      <c r="D134" s="32"/>
      <c r="E134" s="33"/>
      <c r="F134" s="33"/>
      <c r="G134" s="39"/>
      <c r="H134" s="33"/>
      <c r="I134" s="34"/>
      <c r="J134" s="34"/>
      <c r="K134" s="229"/>
      <c r="L134" s="74">
        <v>2</v>
      </c>
      <c r="M134" s="74">
        <v>0</v>
      </c>
      <c r="N134" s="74">
        <v>0</v>
      </c>
      <c r="O134" s="84">
        <v>302</v>
      </c>
      <c r="P134" s="85">
        <v>8.3333333333333332E-3</v>
      </c>
      <c r="Q134" s="86">
        <v>3.8174764028543626E-2</v>
      </c>
      <c r="R134" s="87">
        <v>7.6349528057087258E-3</v>
      </c>
      <c r="S134" s="232"/>
      <c r="T134" s="33"/>
    </row>
    <row r="135" spans="1:20">
      <c r="A135" s="29"/>
      <c r="B135" s="30"/>
      <c r="C135" s="31"/>
      <c r="D135" s="32"/>
      <c r="E135" s="33"/>
      <c r="F135" s="33"/>
      <c r="G135" s="39"/>
      <c r="H135" s="33"/>
      <c r="I135" s="34"/>
      <c r="J135" s="34"/>
      <c r="K135" s="229"/>
      <c r="L135" s="74">
        <v>3</v>
      </c>
      <c r="M135" s="74">
        <v>0</v>
      </c>
      <c r="N135" s="74">
        <v>0</v>
      </c>
      <c r="O135" s="84">
        <v>7641</v>
      </c>
      <c r="P135" s="85">
        <v>1.0416666666666666E-2</v>
      </c>
      <c r="Q135" s="86">
        <v>0.96587209252351613</v>
      </c>
      <c r="R135" s="87">
        <v>0.24146802313087903</v>
      </c>
      <c r="S135" s="232"/>
      <c r="T135" s="33"/>
    </row>
    <row r="136" spans="1:20">
      <c r="A136" s="29"/>
      <c r="B136" s="30"/>
      <c r="C136" s="31"/>
      <c r="D136" s="32"/>
      <c r="E136" s="33"/>
      <c r="F136" s="33"/>
      <c r="G136" s="39"/>
      <c r="H136" s="33"/>
      <c r="I136" s="34"/>
      <c r="J136" s="34"/>
      <c r="K136" s="229"/>
      <c r="L136" s="74">
        <v>4</v>
      </c>
      <c r="M136" s="74">
        <v>0</v>
      </c>
      <c r="N136" s="74">
        <v>0</v>
      </c>
      <c r="O136" s="84">
        <v>854</v>
      </c>
      <c r="P136" s="85">
        <v>1.3194444444444444E-2</v>
      </c>
      <c r="Q136" s="86">
        <v>0.10795115390853066</v>
      </c>
      <c r="R136" s="87">
        <v>3.4184532071034709E-2</v>
      </c>
      <c r="S136" s="232"/>
      <c r="T136" s="33"/>
    </row>
    <row r="137" spans="1:20">
      <c r="A137" s="29"/>
      <c r="B137" s="30"/>
      <c r="C137" s="31"/>
      <c r="D137" s="32"/>
      <c r="E137" s="33"/>
      <c r="F137" s="33"/>
      <c r="G137" s="39"/>
      <c r="H137" s="33"/>
      <c r="I137" s="34"/>
      <c r="J137" s="34"/>
      <c r="K137" s="229"/>
      <c r="L137" s="77">
        <v>5</v>
      </c>
      <c r="M137" s="77">
        <v>0</v>
      </c>
      <c r="N137" s="77">
        <v>0</v>
      </c>
      <c r="O137" s="88">
        <v>270</v>
      </c>
      <c r="P137" s="89">
        <v>3.6111111111111108E-2</v>
      </c>
      <c r="Q137" s="90">
        <v>3.4129755919558871E-2</v>
      </c>
      <c r="R137" s="91">
        <v>2.9579121796951019E-2</v>
      </c>
      <c r="S137" s="232"/>
      <c r="T137" s="33"/>
    </row>
    <row r="138" spans="1:20">
      <c r="A138" s="29">
        <v>39</v>
      </c>
      <c r="B138" s="30">
        <v>45403</v>
      </c>
      <c r="C138" s="31">
        <v>0.80833333333333335</v>
      </c>
      <c r="D138" s="32" t="s">
        <v>22</v>
      </c>
      <c r="E138" s="33" t="s">
        <v>19</v>
      </c>
      <c r="F138" s="33" t="s">
        <v>188</v>
      </c>
      <c r="G138" s="39" t="s">
        <v>203</v>
      </c>
      <c r="H138" s="33" t="s">
        <v>23</v>
      </c>
      <c r="I138" s="34" t="s">
        <v>204</v>
      </c>
      <c r="J138" s="34" t="s">
        <v>205</v>
      </c>
      <c r="K138" s="229">
        <v>9277</v>
      </c>
      <c r="L138" s="71">
        <v>1</v>
      </c>
      <c r="M138" s="71">
        <v>0</v>
      </c>
      <c r="N138" s="71">
        <v>0</v>
      </c>
      <c r="O138" s="80">
        <v>501</v>
      </c>
      <c r="P138" s="81">
        <v>3.4722222222222222E-5</v>
      </c>
      <c r="Q138" s="82">
        <v>0.2430203729653983</v>
      </c>
      <c r="R138" s="83">
        <v>2.0251697747116523E-4</v>
      </c>
      <c r="S138" s="232">
        <v>0.97846057453918289</v>
      </c>
      <c r="T138" s="33" t="s">
        <v>206</v>
      </c>
    </row>
    <row r="139" spans="1:20">
      <c r="A139" s="29"/>
      <c r="B139" s="30"/>
      <c r="C139" s="31"/>
      <c r="D139" s="32"/>
      <c r="E139" s="33"/>
      <c r="F139" s="33"/>
      <c r="G139" s="39"/>
      <c r="H139" s="33"/>
      <c r="I139" s="34"/>
      <c r="J139" s="34"/>
      <c r="K139" s="229"/>
      <c r="L139" s="74">
        <v>2</v>
      </c>
      <c r="M139" s="74">
        <v>0</v>
      </c>
      <c r="N139" s="74">
        <v>2</v>
      </c>
      <c r="O139" s="84">
        <v>2572</v>
      </c>
      <c r="P139" s="85">
        <v>6.9444444444444447E-4</v>
      </c>
      <c r="Q139" s="86">
        <v>1.2485717365527649</v>
      </c>
      <c r="R139" s="87">
        <v>2.080952894254608E-2</v>
      </c>
      <c r="S139" s="232"/>
      <c r="T139" s="33"/>
    </row>
    <row r="140" spans="1:20">
      <c r="A140" s="29"/>
      <c r="B140" s="30"/>
      <c r="C140" s="31"/>
      <c r="D140" s="32"/>
      <c r="E140" s="33"/>
      <c r="F140" s="33"/>
      <c r="G140" s="39"/>
      <c r="H140" s="33"/>
      <c r="I140" s="34"/>
      <c r="J140" s="34"/>
      <c r="K140" s="229"/>
      <c r="L140" s="74">
        <v>3</v>
      </c>
      <c r="M140" s="74">
        <v>0</v>
      </c>
      <c r="N140" s="74">
        <v>8</v>
      </c>
      <c r="O140" s="84">
        <v>1616</v>
      </c>
      <c r="P140" s="85">
        <v>5.5555555555555558E-3</v>
      </c>
      <c r="Q140" s="86">
        <v>0.78775466206747868</v>
      </c>
      <c r="R140" s="87">
        <v>0.1050339549423305</v>
      </c>
      <c r="S140" s="232"/>
      <c r="T140" s="33"/>
    </row>
    <row r="141" spans="1:20">
      <c r="A141" s="29"/>
      <c r="B141" s="30"/>
      <c r="C141" s="31"/>
      <c r="D141" s="32"/>
      <c r="E141" s="33"/>
      <c r="F141" s="33"/>
      <c r="G141" s="39"/>
      <c r="H141" s="33"/>
      <c r="I141" s="34"/>
      <c r="J141" s="34"/>
      <c r="K141" s="229"/>
      <c r="L141" s="74">
        <v>4</v>
      </c>
      <c r="M141" s="74">
        <v>0</v>
      </c>
      <c r="N141" s="74">
        <v>3</v>
      </c>
      <c r="O141" s="84">
        <v>4539</v>
      </c>
      <c r="P141" s="85">
        <v>1.5972222222222221E-2</v>
      </c>
      <c r="Q141" s="86">
        <v>2.2031906866443896</v>
      </c>
      <c r="R141" s="87">
        <v>0.84455642988034918</v>
      </c>
      <c r="S141" s="232"/>
      <c r="T141" s="33"/>
    </row>
    <row r="142" spans="1:20">
      <c r="A142" s="29"/>
      <c r="B142" s="30"/>
      <c r="C142" s="31"/>
      <c r="D142" s="32"/>
      <c r="E142" s="33"/>
      <c r="F142" s="33"/>
      <c r="G142" s="39"/>
      <c r="H142" s="33"/>
      <c r="I142" s="34"/>
      <c r="J142" s="34"/>
      <c r="K142" s="229"/>
      <c r="L142" s="77">
        <v>5</v>
      </c>
      <c r="M142" s="77">
        <v>0</v>
      </c>
      <c r="N142" s="77">
        <v>0</v>
      </c>
      <c r="O142" s="88">
        <v>36</v>
      </c>
      <c r="P142" s="89">
        <v>1.8749999999999999E-2</v>
      </c>
      <c r="Q142" s="90">
        <v>1.746254176996874E-2</v>
      </c>
      <c r="R142" s="91">
        <v>7.8581437964859325E-3</v>
      </c>
      <c r="S142" s="232"/>
      <c r="T142" s="33"/>
    </row>
    <row r="143" spans="1:20">
      <c r="A143" s="29">
        <v>40</v>
      </c>
      <c r="B143" s="30">
        <v>45409</v>
      </c>
      <c r="C143" s="31">
        <v>0.93402777777777779</v>
      </c>
      <c r="D143" s="32" t="s">
        <v>22</v>
      </c>
      <c r="E143" s="33" t="s">
        <v>20</v>
      </c>
      <c r="F143" s="33" t="s">
        <v>207</v>
      </c>
      <c r="G143" s="39" t="s">
        <v>208</v>
      </c>
      <c r="H143" s="33" t="s">
        <v>23</v>
      </c>
      <c r="I143" s="34" t="s">
        <v>209</v>
      </c>
      <c r="J143" s="34" t="s">
        <v>210</v>
      </c>
      <c r="K143" s="229">
        <v>5228</v>
      </c>
      <c r="L143" s="71">
        <v>1</v>
      </c>
      <c r="M143" s="71">
        <v>0</v>
      </c>
      <c r="N143" s="71">
        <v>0</v>
      </c>
      <c r="O143" s="80">
        <v>1210</v>
      </c>
      <c r="P143" s="81">
        <v>4.1666666666666666E-3</v>
      </c>
      <c r="Q143" s="82">
        <v>0.23451254638485083</v>
      </c>
      <c r="R143" s="83">
        <v>2.3451254638485082E-2</v>
      </c>
      <c r="S143" s="232">
        <v>0.16235956086696635</v>
      </c>
      <c r="T143" s="33" t="s">
        <v>211</v>
      </c>
    </row>
    <row r="144" spans="1:20">
      <c r="A144" s="29"/>
      <c r="B144" s="30"/>
      <c r="C144" s="31"/>
      <c r="D144" s="32"/>
      <c r="E144" s="33"/>
      <c r="F144" s="33"/>
      <c r="G144" s="39"/>
      <c r="H144" s="33"/>
      <c r="I144" s="34"/>
      <c r="J144" s="34"/>
      <c r="K144" s="229"/>
      <c r="L144" s="74">
        <v>2</v>
      </c>
      <c r="M144" s="74">
        <v>0</v>
      </c>
      <c r="N144" s="74">
        <v>0</v>
      </c>
      <c r="O144" s="84">
        <v>2786</v>
      </c>
      <c r="P144" s="85">
        <v>4.8611111111111112E-3</v>
      </c>
      <c r="Q144" s="86">
        <v>0.53996029275057389</v>
      </c>
      <c r="R144" s="87">
        <v>6.2995367487566956E-2</v>
      </c>
      <c r="S144" s="232"/>
      <c r="T144" s="33"/>
    </row>
    <row r="145" spans="1:20">
      <c r="A145" s="29"/>
      <c r="B145" s="30"/>
      <c r="C145" s="31"/>
      <c r="D145" s="32"/>
      <c r="E145" s="33"/>
      <c r="F145" s="33"/>
      <c r="G145" s="39"/>
      <c r="H145" s="33"/>
      <c r="I145" s="34"/>
      <c r="J145" s="34"/>
      <c r="K145" s="229"/>
      <c r="L145" s="74">
        <v>3</v>
      </c>
      <c r="M145" s="74">
        <v>0</v>
      </c>
      <c r="N145" s="74">
        <v>0</v>
      </c>
      <c r="O145" s="84">
        <v>485</v>
      </c>
      <c r="P145" s="85">
        <v>5.5555555555555558E-3</v>
      </c>
      <c r="Q145" s="86">
        <v>9.3998830575745998E-2</v>
      </c>
      <c r="R145" s="87">
        <v>1.2533177410099468E-2</v>
      </c>
      <c r="S145" s="232"/>
      <c r="T145" s="33"/>
    </row>
    <row r="146" spans="1:20">
      <c r="A146" s="29"/>
      <c r="B146" s="30"/>
      <c r="C146" s="31"/>
      <c r="D146" s="32"/>
      <c r="E146" s="33"/>
      <c r="F146" s="33"/>
      <c r="G146" s="39"/>
      <c r="H146" s="33"/>
      <c r="I146" s="34"/>
      <c r="J146" s="34"/>
      <c r="K146" s="229"/>
      <c r="L146" s="74">
        <v>4</v>
      </c>
      <c r="M146" s="74">
        <v>0</v>
      </c>
      <c r="N146" s="74">
        <v>0</v>
      </c>
      <c r="O146" s="84">
        <v>422</v>
      </c>
      <c r="P146" s="85">
        <v>1.2500000000000001E-2</v>
      </c>
      <c r="Q146" s="86">
        <v>8.1788673201989293E-2</v>
      </c>
      <c r="R146" s="87">
        <v>2.4536601960596788E-2</v>
      </c>
      <c r="S146" s="232"/>
      <c r="T146" s="33"/>
    </row>
    <row r="147" spans="1:20">
      <c r="A147" s="29"/>
      <c r="B147" s="30"/>
      <c r="C147" s="31"/>
      <c r="D147" s="32"/>
      <c r="E147" s="33"/>
      <c r="F147" s="33"/>
      <c r="G147" s="39"/>
      <c r="H147" s="33"/>
      <c r="I147" s="34"/>
      <c r="J147" s="34"/>
      <c r="K147" s="229"/>
      <c r="L147" s="77">
        <v>5</v>
      </c>
      <c r="M147" s="77">
        <v>0</v>
      </c>
      <c r="N147" s="77">
        <v>0</v>
      </c>
      <c r="O147" s="88">
        <v>325</v>
      </c>
      <c r="P147" s="89">
        <v>2.5694444444444443E-2</v>
      </c>
      <c r="Q147" s="90">
        <v>6.2988907086840101E-2</v>
      </c>
      <c r="R147" s="91">
        <v>3.8843159370218067E-2</v>
      </c>
      <c r="S147" s="232"/>
      <c r="T147" s="33"/>
    </row>
    <row r="148" spans="1:20" ht="14.4" customHeight="1">
      <c r="A148" s="29">
        <v>41</v>
      </c>
      <c r="B148" s="30">
        <v>45419</v>
      </c>
      <c r="C148" s="31">
        <v>0.33819444444444446</v>
      </c>
      <c r="D148" s="32" t="s">
        <v>22</v>
      </c>
      <c r="E148" s="33" t="s">
        <v>19</v>
      </c>
      <c r="F148" s="33" t="s">
        <v>212</v>
      </c>
      <c r="G148" s="39" t="s">
        <v>213</v>
      </c>
      <c r="H148" s="33" t="s">
        <v>23</v>
      </c>
      <c r="I148" s="34" t="s">
        <v>214</v>
      </c>
      <c r="J148" s="34" t="s">
        <v>215</v>
      </c>
      <c r="K148" s="229">
        <v>72580</v>
      </c>
      <c r="L148" s="71">
        <v>1</v>
      </c>
      <c r="M148" s="71">
        <v>0</v>
      </c>
      <c r="N148" s="71">
        <v>50</v>
      </c>
      <c r="O148" s="80">
        <v>56982</v>
      </c>
      <c r="P148" s="81">
        <v>4.6296296296296294E-5</v>
      </c>
      <c r="Q148" s="82">
        <v>14.929842931937173</v>
      </c>
      <c r="R148" s="83">
        <v>1.658871436881908E-2</v>
      </c>
      <c r="S148" s="232">
        <v>0.80727370564281564</v>
      </c>
      <c r="T148" s="33" t="s">
        <v>216</v>
      </c>
    </row>
    <row r="149" spans="1:20">
      <c r="A149" s="29"/>
      <c r="B149" s="30"/>
      <c r="C149" s="31"/>
      <c r="D149" s="32"/>
      <c r="E149" s="33"/>
      <c r="F149" s="33"/>
      <c r="G149" s="39"/>
      <c r="H149" s="33"/>
      <c r="I149" s="34"/>
      <c r="J149" s="34"/>
      <c r="K149" s="229"/>
      <c r="L149" s="74">
        <v>2</v>
      </c>
      <c r="M149" s="74">
        <v>0</v>
      </c>
      <c r="N149" s="74">
        <v>0</v>
      </c>
      <c r="O149" s="84">
        <v>5928</v>
      </c>
      <c r="P149" s="85">
        <v>4.1666666666666666E-3</v>
      </c>
      <c r="Q149" s="86">
        <v>1.5518324607329843</v>
      </c>
      <c r="R149" s="87">
        <v>0.15518324607329842</v>
      </c>
      <c r="S149" s="232"/>
      <c r="T149" s="33"/>
    </row>
    <row r="150" spans="1:20">
      <c r="A150" s="29"/>
      <c r="B150" s="30"/>
      <c r="C150" s="31"/>
      <c r="D150" s="32"/>
      <c r="E150" s="33"/>
      <c r="F150" s="33"/>
      <c r="G150" s="39"/>
      <c r="H150" s="33"/>
      <c r="I150" s="34"/>
      <c r="J150" s="34"/>
      <c r="K150" s="229"/>
      <c r="L150" s="74">
        <v>3</v>
      </c>
      <c r="M150" s="74">
        <v>0</v>
      </c>
      <c r="N150" s="74">
        <v>0</v>
      </c>
      <c r="O150" s="84">
        <v>1569</v>
      </c>
      <c r="P150" s="85">
        <v>4.8611111111111112E-3</v>
      </c>
      <c r="Q150" s="86">
        <v>0.41073298429319371</v>
      </c>
      <c r="R150" s="87">
        <v>4.791884816753926E-2</v>
      </c>
      <c r="S150" s="232"/>
      <c r="T150" s="33"/>
    </row>
    <row r="151" spans="1:20">
      <c r="A151" s="29"/>
      <c r="B151" s="30"/>
      <c r="C151" s="31"/>
      <c r="D151" s="32"/>
      <c r="E151" s="33"/>
      <c r="F151" s="33"/>
      <c r="G151" s="39"/>
      <c r="H151" s="33"/>
      <c r="I151" s="34"/>
      <c r="J151" s="34"/>
      <c r="K151" s="229"/>
      <c r="L151" s="74">
        <v>4</v>
      </c>
      <c r="M151" s="74">
        <v>0</v>
      </c>
      <c r="N151" s="74">
        <v>10</v>
      </c>
      <c r="O151" s="84">
        <v>0</v>
      </c>
      <c r="P151" s="85">
        <v>6.2500000000000003E-3</v>
      </c>
      <c r="Q151" s="86">
        <v>2.617801047120419E-3</v>
      </c>
      <c r="R151" s="87">
        <v>3.9267015706806289E-4</v>
      </c>
      <c r="S151" s="232"/>
      <c r="T151" s="33"/>
    </row>
    <row r="152" spans="1:20">
      <c r="A152" s="29"/>
      <c r="B152" s="30"/>
      <c r="C152" s="31"/>
      <c r="D152" s="32"/>
      <c r="E152" s="33"/>
      <c r="F152" s="33"/>
      <c r="G152" s="39"/>
      <c r="H152" s="33"/>
      <c r="I152" s="34"/>
      <c r="J152" s="34"/>
      <c r="K152" s="229"/>
      <c r="L152" s="74">
        <v>5</v>
      </c>
      <c r="M152" s="74">
        <v>0</v>
      </c>
      <c r="N152" s="74">
        <v>0</v>
      </c>
      <c r="O152" s="84">
        <v>5568</v>
      </c>
      <c r="P152" s="85">
        <v>6.9444444444444441E-3</v>
      </c>
      <c r="Q152" s="86">
        <v>1.4575916230366492</v>
      </c>
      <c r="R152" s="87">
        <v>0.24293193717277486</v>
      </c>
      <c r="S152" s="232"/>
      <c r="T152" s="33"/>
    </row>
    <row r="153" spans="1:20">
      <c r="A153" s="29"/>
      <c r="B153" s="30"/>
      <c r="C153" s="31"/>
      <c r="D153" s="32"/>
      <c r="E153" s="33"/>
      <c r="F153" s="33"/>
      <c r="G153" s="39"/>
      <c r="H153" s="33"/>
      <c r="I153" s="34"/>
      <c r="J153" s="34"/>
      <c r="K153" s="229"/>
      <c r="L153" s="74">
        <v>6</v>
      </c>
      <c r="M153" s="74">
        <v>0</v>
      </c>
      <c r="N153" s="74">
        <v>0</v>
      </c>
      <c r="O153" s="84">
        <v>312</v>
      </c>
      <c r="P153" s="85">
        <v>1.7361111111111112E-2</v>
      </c>
      <c r="Q153" s="86">
        <v>8.1675392670157068E-2</v>
      </c>
      <c r="R153" s="87">
        <v>3.4031413612565446E-2</v>
      </c>
      <c r="S153" s="232"/>
      <c r="T153" s="33"/>
    </row>
    <row r="154" spans="1:20">
      <c r="A154" s="29"/>
      <c r="B154" s="30"/>
      <c r="C154" s="31"/>
      <c r="D154" s="32"/>
      <c r="E154" s="33"/>
      <c r="F154" s="33"/>
      <c r="G154" s="39"/>
      <c r="H154" s="33"/>
      <c r="I154" s="34"/>
      <c r="J154" s="34"/>
      <c r="K154" s="229"/>
      <c r="L154" s="74">
        <v>7</v>
      </c>
      <c r="M154" s="74">
        <v>0</v>
      </c>
      <c r="N154" s="74">
        <v>0</v>
      </c>
      <c r="O154" s="84">
        <v>1066</v>
      </c>
      <c r="P154" s="85">
        <v>1.8055555555555554E-2</v>
      </c>
      <c r="Q154" s="86">
        <v>0.27905759162303667</v>
      </c>
      <c r="R154" s="87">
        <v>0.12092495636998254</v>
      </c>
      <c r="S154" s="232"/>
      <c r="T154" s="33"/>
    </row>
    <row r="155" spans="1:20">
      <c r="A155" s="29"/>
      <c r="B155" s="30"/>
      <c r="C155" s="31"/>
      <c r="D155" s="32"/>
      <c r="E155" s="33"/>
      <c r="F155" s="33"/>
      <c r="G155" s="39"/>
      <c r="H155" s="33"/>
      <c r="I155" s="34"/>
      <c r="J155" s="34"/>
      <c r="K155" s="229"/>
      <c r="L155" s="74">
        <v>8</v>
      </c>
      <c r="M155" s="74">
        <v>0</v>
      </c>
      <c r="N155" s="74">
        <v>0</v>
      </c>
      <c r="O155" s="84">
        <v>847</v>
      </c>
      <c r="P155" s="85">
        <v>2.5000000000000001E-2</v>
      </c>
      <c r="Q155" s="86">
        <v>0.22172774869109949</v>
      </c>
      <c r="R155" s="87">
        <v>0.13303664921465969</v>
      </c>
      <c r="S155" s="232"/>
      <c r="T155" s="33"/>
    </row>
    <row r="156" spans="1:20">
      <c r="A156" s="29"/>
      <c r="B156" s="30"/>
      <c r="C156" s="31"/>
      <c r="D156" s="32"/>
      <c r="E156" s="33"/>
      <c r="F156" s="33"/>
      <c r="G156" s="39"/>
      <c r="H156" s="33"/>
      <c r="I156" s="34"/>
      <c r="J156" s="34"/>
      <c r="K156" s="229"/>
      <c r="L156" s="77">
        <v>9</v>
      </c>
      <c r="M156" s="77">
        <v>0</v>
      </c>
      <c r="N156" s="77">
        <v>0</v>
      </c>
      <c r="O156" s="88">
        <v>248</v>
      </c>
      <c r="P156" s="89">
        <v>3.6111111111111108E-2</v>
      </c>
      <c r="Q156" s="90">
        <v>6.4921465968586389E-2</v>
      </c>
      <c r="R156" s="91">
        <v>5.6265270506108203E-2</v>
      </c>
      <c r="S156" s="232"/>
      <c r="T156" s="33"/>
    </row>
    <row r="157" spans="1:20" ht="43.2">
      <c r="A157" s="19">
        <v>42</v>
      </c>
      <c r="B157" s="16">
        <v>45419</v>
      </c>
      <c r="C157" s="17">
        <v>0.75277777777777777</v>
      </c>
      <c r="D157" s="18" t="s">
        <v>22</v>
      </c>
      <c r="E157" s="15" t="s">
        <v>20</v>
      </c>
      <c r="F157" s="15" t="s">
        <v>217</v>
      </c>
      <c r="G157" s="23" t="s">
        <v>218</v>
      </c>
      <c r="H157" s="15" t="s">
        <v>23</v>
      </c>
      <c r="I157" s="24" t="s">
        <v>219</v>
      </c>
      <c r="J157" s="24" t="s">
        <v>220</v>
      </c>
      <c r="K157" s="245">
        <v>5780</v>
      </c>
      <c r="L157" s="12">
        <v>1</v>
      </c>
      <c r="M157" s="12">
        <v>0</v>
      </c>
      <c r="N157" s="12">
        <v>0</v>
      </c>
      <c r="O157" s="21">
        <v>5780</v>
      </c>
      <c r="P157" s="22">
        <v>5.5555555555555558E-3</v>
      </c>
      <c r="Q157" s="27">
        <v>1.0444260000000001</v>
      </c>
      <c r="R157" s="28">
        <v>0.13925680000000001</v>
      </c>
      <c r="S157" s="252">
        <v>0.13925680000000001</v>
      </c>
      <c r="T157" s="15" t="s">
        <v>221</v>
      </c>
    </row>
    <row r="158" spans="1:20">
      <c r="A158" s="29">
        <v>43</v>
      </c>
      <c r="B158" s="30">
        <v>45422</v>
      </c>
      <c r="C158" s="31">
        <v>0.36041666666666666</v>
      </c>
      <c r="D158" s="32" t="s">
        <v>22</v>
      </c>
      <c r="E158" s="33" t="s">
        <v>19</v>
      </c>
      <c r="F158" s="33" t="s">
        <v>157</v>
      </c>
      <c r="G158" s="39" t="s">
        <v>222</v>
      </c>
      <c r="H158" s="33" t="s">
        <v>107</v>
      </c>
      <c r="I158" s="34" t="s">
        <v>158</v>
      </c>
      <c r="J158" s="34" t="s">
        <v>159</v>
      </c>
      <c r="K158" s="229">
        <v>42788</v>
      </c>
      <c r="L158" s="71">
        <v>1</v>
      </c>
      <c r="M158" s="71">
        <v>0</v>
      </c>
      <c r="N158" s="71">
        <v>31</v>
      </c>
      <c r="O158" s="80">
        <v>13420</v>
      </c>
      <c r="P158" s="81">
        <v>4.6296296296296294E-5</v>
      </c>
      <c r="Q158" s="82">
        <v>13.360463213985229</v>
      </c>
      <c r="R158" s="83">
        <v>1.4844959126650254E-2</v>
      </c>
      <c r="S158" s="232">
        <v>2.9287986377281272</v>
      </c>
      <c r="T158" s="33" t="s">
        <v>223</v>
      </c>
    </row>
    <row r="159" spans="1:20">
      <c r="A159" s="29"/>
      <c r="B159" s="30"/>
      <c r="C159" s="31"/>
      <c r="D159" s="32"/>
      <c r="E159" s="33"/>
      <c r="F159" s="33"/>
      <c r="G159" s="39"/>
      <c r="H159" s="33"/>
      <c r="I159" s="34"/>
      <c r="J159" s="34"/>
      <c r="K159" s="229"/>
      <c r="L159" s="77">
        <v>2</v>
      </c>
      <c r="M159" s="77">
        <v>1</v>
      </c>
      <c r="N159" s="77">
        <v>260</v>
      </c>
      <c r="O159" s="88">
        <v>29076</v>
      </c>
      <c r="P159" s="89">
        <v>4.1666666666666666E-3</v>
      </c>
      <c r="Q159" s="90">
        <v>29.139536786014769</v>
      </c>
      <c r="R159" s="91">
        <v>2.913953678601477</v>
      </c>
      <c r="S159" s="232"/>
      <c r="T159" s="33"/>
    </row>
    <row r="160" spans="1:20">
      <c r="A160" s="29">
        <v>44</v>
      </c>
      <c r="B160" s="30">
        <v>45425</v>
      </c>
      <c r="C160" s="31">
        <v>0.47916666666666669</v>
      </c>
      <c r="D160" s="32" t="s">
        <v>22</v>
      </c>
      <c r="E160" s="33" t="s">
        <v>19</v>
      </c>
      <c r="F160" s="33" t="s">
        <v>224</v>
      </c>
      <c r="G160" s="39" t="s">
        <v>225</v>
      </c>
      <c r="H160" s="33" t="s">
        <v>107</v>
      </c>
      <c r="I160" s="34" t="s">
        <v>226</v>
      </c>
      <c r="J160" s="34" t="s">
        <v>227</v>
      </c>
      <c r="K160" s="229">
        <v>41139</v>
      </c>
      <c r="L160" s="71">
        <v>1</v>
      </c>
      <c r="M160" s="71">
        <v>0</v>
      </c>
      <c r="N160" s="71">
        <v>92</v>
      </c>
      <c r="O160" s="80">
        <v>23590</v>
      </c>
      <c r="P160" s="81">
        <v>4.6296296296296294E-5</v>
      </c>
      <c r="Q160" s="82">
        <v>21.011521913512727</v>
      </c>
      <c r="R160" s="83">
        <v>2.3346135459458586E-2</v>
      </c>
      <c r="S160" s="232">
        <v>1.572193944108186</v>
      </c>
      <c r="T160" s="33" t="s">
        <v>228</v>
      </c>
    </row>
    <row r="161" spans="1:20">
      <c r="A161" s="29"/>
      <c r="B161" s="30"/>
      <c r="C161" s="31"/>
      <c r="D161" s="32"/>
      <c r="E161" s="33"/>
      <c r="F161" s="33"/>
      <c r="G161" s="39"/>
      <c r="H161" s="33"/>
      <c r="I161" s="34"/>
      <c r="J161" s="34"/>
      <c r="K161" s="229"/>
      <c r="L161" s="77">
        <v>2</v>
      </c>
      <c r="M161" s="77">
        <v>0</v>
      </c>
      <c r="N161" s="77">
        <v>112</v>
      </c>
      <c r="O161" s="88">
        <v>17345</v>
      </c>
      <c r="P161" s="89">
        <v>4.1666666666666666E-3</v>
      </c>
      <c r="Q161" s="90">
        <v>15.488478086487275</v>
      </c>
      <c r="R161" s="91">
        <v>1.5488478086487274</v>
      </c>
      <c r="S161" s="232"/>
      <c r="T161" s="33"/>
    </row>
    <row r="162" spans="1:20">
      <c r="A162" s="29">
        <v>45</v>
      </c>
      <c r="B162" s="30">
        <v>45425</v>
      </c>
      <c r="C162" s="31">
        <v>0.56458333333333333</v>
      </c>
      <c r="D162" s="32" t="s">
        <v>22</v>
      </c>
      <c r="E162" s="33" t="s">
        <v>20</v>
      </c>
      <c r="F162" s="33" t="s">
        <v>217</v>
      </c>
      <c r="G162" s="47" t="s">
        <v>229</v>
      </c>
      <c r="H162" s="33" t="s">
        <v>23</v>
      </c>
      <c r="I162" s="34" t="s">
        <v>230</v>
      </c>
      <c r="J162" s="34" t="s">
        <v>231</v>
      </c>
      <c r="K162" s="229">
        <v>6536</v>
      </c>
      <c r="L162" s="71">
        <v>1</v>
      </c>
      <c r="M162" s="71">
        <v>0</v>
      </c>
      <c r="N162" s="71">
        <v>0</v>
      </c>
      <c r="O162" s="80">
        <v>756</v>
      </c>
      <c r="P162" s="81">
        <v>3.472222222222222E-3</v>
      </c>
      <c r="Q162" s="82">
        <v>0.1385299211750306</v>
      </c>
      <c r="R162" s="83">
        <v>1.1544160097919216E-2</v>
      </c>
      <c r="S162" s="232">
        <v>0.88203796570379434</v>
      </c>
      <c r="T162" s="33" t="s">
        <v>232</v>
      </c>
    </row>
    <row r="163" spans="1:20">
      <c r="A163" s="29"/>
      <c r="B163" s="30"/>
      <c r="C163" s="31"/>
      <c r="D163" s="32"/>
      <c r="E163" s="33"/>
      <c r="F163" s="33"/>
      <c r="G163" s="47"/>
      <c r="H163" s="33"/>
      <c r="I163" s="34"/>
      <c r="J163" s="34"/>
      <c r="K163" s="229"/>
      <c r="L163" s="74">
        <v>2</v>
      </c>
      <c r="M163" s="74">
        <v>0</v>
      </c>
      <c r="N163" s="74">
        <v>0</v>
      </c>
      <c r="O163" s="84">
        <v>790</v>
      </c>
      <c r="P163" s="85">
        <v>2.5000000000000001E-2</v>
      </c>
      <c r="Q163" s="86">
        <v>0.14476010281517748</v>
      </c>
      <c r="R163" s="87">
        <v>8.6856061689106492E-2</v>
      </c>
      <c r="S163" s="232"/>
      <c r="T163" s="33"/>
    </row>
    <row r="164" spans="1:20">
      <c r="A164" s="29"/>
      <c r="B164" s="30"/>
      <c r="C164" s="31"/>
      <c r="D164" s="32"/>
      <c r="E164" s="33"/>
      <c r="F164" s="33"/>
      <c r="G164" s="47"/>
      <c r="H164" s="33"/>
      <c r="I164" s="34"/>
      <c r="J164" s="34"/>
      <c r="K164" s="229"/>
      <c r="L164" s="74">
        <v>3</v>
      </c>
      <c r="M164" s="74">
        <v>0</v>
      </c>
      <c r="N164" s="74">
        <v>0</v>
      </c>
      <c r="O164" s="84">
        <v>270</v>
      </c>
      <c r="P164" s="85">
        <v>2.7777777777777776E-2</v>
      </c>
      <c r="Q164" s="86">
        <v>4.9474971848225212E-2</v>
      </c>
      <c r="R164" s="87">
        <v>3.2983314565483472E-2</v>
      </c>
      <c r="S164" s="232"/>
      <c r="T164" s="33"/>
    </row>
    <row r="165" spans="1:20">
      <c r="A165" s="29"/>
      <c r="B165" s="30"/>
      <c r="C165" s="31"/>
      <c r="D165" s="32"/>
      <c r="E165" s="33"/>
      <c r="F165" s="33"/>
      <c r="G165" s="47"/>
      <c r="H165" s="33"/>
      <c r="I165" s="34"/>
      <c r="J165" s="34"/>
      <c r="K165" s="229"/>
      <c r="L165" s="74">
        <v>4</v>
      </c>
      <c r="M165" s="74">
        <v>0</v>
      </c>
      <c r="N165" s="74">
        <v>0</v>
      </c>
      <c r="O165" s="84">
        <v>1403</v>
      </c>
      <c r="P165" s="85">
        <v>2.9861111111111113E-2</v>
      </c>
      <c r="Q165" s="86">
        <v>0.25708661297429619</v>
      </c>
      <c r="R165" s="87">
        <v>0.18424540596491229</v>
      </c>
      <c r="S165" s="232"/>
      <c r="T165" s="33"/>
    </row>
    <row r="166" spans="1:20">
      <c r="A166" s="29"/>
      <c r="B166" s="30"/>
      <c r="C166" s="31"/>
      <c r="D166" s="32"/>
      <c r="E166" s="33"/>
      <c r="F166" s="33"/>
      <c r="G166" s="47"/>
      <c r="H166" s="33"/>
      <c r="I166" s="34"/>
      <c r="J166" s="34"/>
      <c r="K166" s="229"/>
      <c r="L166" s="74">
        <v>5</v>
      </c>
      <c r="M166" s="74">
        <v>0</v>
      </c>
      <c r="N166" s="74">
        <v>0</v>
      </c>
      <c r="O166" s="84">
        <v>2931</v>
      </c>
      <c r="P166" s="85">
        <v>3.3333333333333333E-2</v>
      </c>
      <c r="Q166" s="86">
        <v>0.53707830550795588</v>
      </c>
      <c r="R166" s="87">
        <v>0.4296626444063647</v>
      </c>
      <c r="S166" s="232"/>
      <c r="T166" s="33"/>
    </row>
    <row r="167" spans="1:20">
      <c r="A167" s="29"/>
      <c r="B167" s="30"/>
      <c r="C167" s="31"/>
      <c r="D167" s="32"/>
      <c r="E167" s="33"/>
      <c r="F167" s="33"/>
      <c r="G167" s="47"/>
      <c r="H167" s="33"/>
      <c r="I167" s="34"/>
      <c r="J167" s="34"/>
      <c r="K167" s="229"/>
      <c r="L167" s="77">
        <v>6</v>
      </c>
      <c r="M167" s="77">
        <v>0</v>
      </c>
      <c r="N167" s="77">
        <v>0</v>
      </c>
      <c r="O167" s="88">
        <v>386</v>
      </c>
      <c r="P167" s="89">
        <v>8.0555555555555561E-2</v>
      </c>
      <c r="Q167" s="90">
        <v>7.0730885679314556E-2</v>
      </c>
      <c r="R167" s="91">
        <v>0.13674637898000816</v>
      </c>
      <c r="S167" s="232"/>
      <c r="T167" s="33"/>
    </row>
    <row r="168" spans="1:20" ht="14.4" customHeight="1">
      <c r="A168" s="29">
        <v>46</v>
      </c>
      <c r="B168" s="30">
        <v>45436</v>
      </c>
      <c r="C168" s="31">
        <v>0.2509953703703704</v>
      </c>
      <c r="D168" s="32" t="s">
        <v>22</v>
      </c>
      <c r="E168" s="33" t="s">
        <v>20</v>
      </c>
      <c r="F168" s="33" t="s">
        <v>130</v>
      </c>
      <c r="G168" s="47" t="s">
        <v>233</v>
      </c>
      <c r="H168" s="33" t="s">
        <v>23</v>
      </c>
      <c r="I168" s="34" t="s">
        <v>234</v>
      </c>
      <c r="J168" s="34" t="s">
        <v>235</v>
      </c>
      <c r="K168" s="229">
        <v>5315</v>
      </c>
      <c r="L168" s="71">
        <v>1</v>
      </c>
      <c r="M168" s="71">
        <v>0</v>
      </c>
      <c r="N168" s="71">
        <v>0</v>
      </c>
      <c r="O168" s="80">
        <v>228</v>
      </c>
      <c r="P168" s="81">
        <v>2.0833333333333333E-3</v>
      </c>
      <c r="Q168" s="82">
        <v>0.13374098212605834</v>
      </c>
      <c r="R168" s="83">
        <v>6.6870491063029175E-3</v>
      </c>
      <c r="S168" s="232">
        <v>0.89992625333960485</v>
      </c>
      <c r="T168" s="33" t="s">
        <v>236</v>
      </c>
    </row>
    <row r="169" spans="1:20">
      <c r="A169" s="29"/>
      <c r="B169" s="30"/>
      <c r="C169" s="31"/>
      <c r="D169" s="32"/>
      <c r="E169" s="33"/>
      <c r="F169" s="33"/>
      <c r="G169" s="47"/>
      <c r="H169" s="33"/>
      <c r="I169" s="34"/>
      <c r="J169" s="34"/>
      <c r="K169" s="229"/>
      <c r="L169" s="74">
        <v>2</v>
      </c>
      <c r="M169" s="74">
        <v>0</v>
      </c>
      <c r="N169" s="74">
        <v>0</v>
      </c>
      <c r="O169" s="84">
        <v>700</v>
      </c>
      <c r="P169" s="85">
        <v>6.9444444444444441E-3</v>
      </c>
      <c r="Q169" s="86">
        <v>0.41060827845719666</v>
      </c>
      <c r="R169" s="87">
        <v>6.8434713076199444E-2</v>
      </c>
      <c r="S169" s="232"/>
      <c r="T169" s="33"/>
    </row>
    <row r="170" spans="1:20">
      <c r="A170" s="29"/>
      <c r="B170" s="30"/>
      <c r="C170" s="31"/>
      <c r="D170" s="32"/>
      <c r="E170" s="33"/>
      <c r="F170" s="33"/>
      <c r="G170" s="47"/>
      <c r="H170" s="33"/>
      <c r="I170" s="34"/>
      <c r="J170" s="34"/>
      <c r="K170" s="229"/>
      <c r="L170" s="74">
        <v>3</v>
      </c>
      <c r="M170" s="74">
        <v>0</v>
      </c>
      <c r="N170" s="74">
        <v>1</v>
      </c>
      <c r="O170" s="84">
        <v>1082</v>
      </c>
      <c r="P170" s="85">
        <v>7.6388888888888886E-3</v>
      </c>
      <c r="Q170" s="86">
        <v>0.63526966509877703</v>
      </c>
      <c r="R170" s="87">
        <v>0.1164661052681091</v>
      </c>
      <c r="S170" s="232"/>
      <c r="T170" s="33"/>
    </row>
    <row r="171" spans="1:20">
      <c r="A171" s="29"/>
      <c r="B171" s="30"/>
      <c r="C171" s="31"/>
      <c r="D171" s="32"/>
      <c r="E171" s="33"/>
      <c r="F171" s="33"/>
      <c r="G171" s="47"/>
      <c r="H171" s="33"/>
      <c r="I171" s="34"/>
      <c r="J171" s="34"/>
      <c r="K171" s="229"/>
      <c r="L171" s="74">
        <v>4</v>
      </c>
      <c r="M171" s="74">
        <v>0</v>
      </c>
      <c r="N171" s="74">
        <v>2</v>
      </c>
      <c r="O171" s="84">
        <v>306</v>
      </c>
      <c r="P171" s="85">
        <v>8.3333333333333332E-3</v>
      </c>
      <c r="Q171" s="86">
        <v>0.18066764252116652</v>
      </c>
      <c r="R171" s="87">
        <v>3.6133528504233299E-2</v>
      </c>
      <c r="S171" s="232"/>
      <c r="T171" s="33"/>
    </row>
    <row r="172" spans="1:20">
      <c r="A172" s="29"/>
      <c r="B172" s="30"/>
      <c r="C172" s="31"/>
      <c r="D172" s="32"/>
      <c r="E172" s="33"/>
      <c r="F172" s="33"/>
      <c r="G172" s="47"/>
      <c r="H172" s="33"/>
      <c r="I172" s="34"/>
      <c r="J172" s="34"/>
      <c r="K172" s="229"/>
      <c r="L172" s="74">
        <v>5</v>
      </c>
      <c r="M172" s="74">
        <v>0</v>
      </c>
      <c r="N172" s="74">
        <v>1</v>
      </c>
      <c r="O172" s="84">
        <v>1512</v>
      </c>
      <c r="P172" s="85">
        <v>1.2500000000000001E-2</v>
      </c>
      <c r="Q172" s="86">
        <v>0.88750046472248356</v>
      </c>
      <c r="R172" s="87">
        <v>0.26625013941674508</v>
      </c>
      <c r="S172" s="232"/>
      <c r="T172" s="33"/>
    </row>
    <row r="173" spans="1:20">
      <c r="A173" s="29"/>
      <c r="B173" s="30"/>
      <c r="C173" s="31"/>
      <c r="D173" s="32"/>
      <c r="E173" s="33"/>
      <c r="F173" s="33"/>
      <c r="G173" s="47"/>
      <c r="H173" s="33"/>
      <c r="I173" s="34"/>
      <c r="J173" s="34"/>
      <c r="K173" s="229"/>
      <c r="L173" s="77">
        <v>6</v>
      </c>
      <c r="M173" s="77">
        <v>0</v>
      </c>
      <c r="N173" s="77">
        <v>1</v>
      </c>
      <c r="O173" s="88">
        <v>1482</v>
      </c>
      <c r="P173" s="89">
        <v>1.9444444444444445E-2</v>
      </c>
      <c r="Q173" s="90">
        <v>0.86990296707431802</v>
      </c>
      <c r="R173" s="91">
        <v>0.40595471796801508</v>
      </c>
      <c r="S173" s="232"/>
      <c r="T173" s="33"/>
    </row>
    <row r="174" spans="1:20" ht="14.4" customHeight="1">
      <c r="A174" s="29">
        <v>47</v>
      </c>
      <c r="B174" s="30">
        <v>45436</v>
      </c>
      <c r="C174" s="31">
        <v>0.56991898148148146</v>
      </c>
      <c r="D174" s="32" t="s">
        <v>22</v>
      </c>
      <c r="E174" s="33" t="s">
        <v>20</v>
      </c>
      <c r="F174" s="33" t="s">
        <v>130</v>
      </c>
      <c r="G174" s="47" t="s">
        <v>237</v>
      </c>
      <c r="H174" s="33" t="s">
        <v>23</v>
      </c>
      <c r="I174" s="34" t="s">
        <v>238</v>
      </c>
      <c r="J174" s="34" t="s">
        <v>239</v>
      </c>
      <c r="K174" s="229">
        <v>15401</v>
      </c>
      <c r="L174" s="71">
        <v>1</v>
      </c>
      <c r="M174" s="71">
        <v>0</v>
      </c>
      <c r="N174" s="71">
        <v>5</v>
      </c>
      <c r="O174" s="80">
        <v>10081</v>
      </c>
      <c r="P174" s="81">
        <v>1.7361111111111112E-4</v>
      </c>
      <c r="Q174" s="82">
        <v>5.7169053796506724</v>
      </c>
      <c r="R174" s="83">
        <v>2.3820439081877802E-2</v>
      </c>
      <c r="S174" s="232">
        <v>1.8919512455230181</v>
      </c>
      <c r="T174" s="33" t="s">
        <v>240</v>
      </c>
    </row>
    <row r="175" spans="1:20">
      <c r="A175" s="29"/>
      <c r="B175" s="30"/>
      <c r="C175" s="31"/>
      <c r="D175" s="32"/>
      <c r="E175" s="33"/>
      <c r="F175" s="33"/>
      <c r="G175" s="47"/>
      <c r="H175" s="33"/>
      <c r="I175" s="34"/>
      <c r="J175" s="34"/>
      <c r="K175" s="229"/>
      <c r="L175" s="74">
        <v>2</v>
      </c>
      <c r="M175" s="74">
        <v>0</v>
      </c>
      <c r="N175" s="74">
        <v>3</v>
      </c>
      <c r="O175" s="84">
        <v>1616</v>
      </c>
      <c r="P175" s="85">
        <v>1.3888888888888888E-2</v>
      </c>
      <c r="Q175" s="86">
        <v>0.91767497617037863</v>
      </c>
      <c r="R175" s="87">
        <v>0.30589165872345953</v>
      </c>
      <c r="S175" s="232"/>
      <c r="T175" s="33"/>
    </row>
    <row r="176" spans="1:20">
      <c r="A176" s="29"/>
      <c r="B176" s="30"/>
      <c r="C176" s="31"/>
      <c r="D176" s="32"/>
      <c r="E176" s="33"/>
      <c r="F176" s="33"/>
      <c r="G176" s="47"/>
      <c r="H176" s="33"/>
      <c r="I176" s="34"/>
      <c r="J176" s="34"/>
      <c r="K176" s="229"/>
      <c r="L176" s="74">
        <v>3</v>
      </c>
      <c r="M176" s="74">
        <v>0</v>
      </c>
      <c r="N176" s="74">
        <v>0</v>
      </c>
      <c r="O176" s="84">
        <v>700</v>
      </c>
      <c r="P176" s="85">
        <v>1.5277777777777777E-2</v>
      </c>
      <c r="Q176" s="86">
        <v>0.39677114473086167</v>
      </c>
      <c r="R176" s="87">
        <v>0.14548275306798261</v>
      </c>
      <c r="S176" s="232"/>
      <c r="T176" s="33"/>
    </row>
    <row r="177" spans="1:20">
      <c r="A177" s="29"/>
      <c r="B177" s="30"/>
      <c r="C177" s="31"/>
      <c r="D177" s="32"/>
      <c r="E177" s="33"/>
      <c r="F177" s="33"/>
      <c r="G177" s="47"/>
      <c r="H177" s="33"/>
      <c r="I177" s="34"/>
      <c r="J177" s="34"/>
      <c r="K177" s="229"/>
      <c r="L177" s="74">
        <v>4</v>
      </c>
      <c r="M177" s="74">
        <v>0</v>
      </c>
      <c r="N177" s="74">
        <v>1</v>
      </c>
      <c r="O177" s="84">
        <v>1512</v>
      </c>
      <c r="P177" s="85">
        <v>1.6666666666666666E-2</v>
      </c>
      <c r="Q177" s="86">
        <v>0.85759248853970538</v>
      </c>
      <c r="R177" s="87">
        <v>0.34303699541588217</v>
      </c>
      <c r="S177" s="232"/>
      <c r="T177" s="33"/>
    </row>
    <row r="178" spans="1:20">
      <c r="A178" s="29"/>
      <c r="B178" s="30"/>
      <c r="C178" s="31"/>
      <c r="D178" s="32"/>
      <c r="E178" s="33"/>
      <c r="F178" s="33"/>
      <c r="G178" s="47"/>
      <c r="H178" s="33"/>
      <c r="I178" s="34"/>
      <c r="J178" s="34"/>
      <c r="K178" s="229"/>
      <c r="L178" s="74">
        <v>5</v>
      </c>
      <c r="M178" s="74">
        <v>0</v>
      </c>
      <c r="N178" s="74">
        <v>0</v>
      </c>
      <c r="O178" s="84">
        <v>533</v>
      </c>
      <c r="P178" s="85">
        <v>5.2777777777777778E-2</v>
      </c>
      <c r="Q178" s="86">
        <v>0.30211288591649893</v>
      </c>
      <c r="R178" s="87">
        <v>0.38267632216089864</v>
      </c>
      <c r="S178" s="232"/>
      <c r="T178" s="33"/>
    </row>
    <row r="179" spans="1:20">
      <c r="A179" s="29"/>
      <c r="B179" s="30"/>
      <c r="C179" s="31"/>
      <c r="D179" s="32"/>
      <c r="E179" s="33"/>
      <c r="F179" s="33"/>
      <c r="G179" s="47"/>
      <c r="H179" s="33"/>
      <c r="I179" s="34"/>
      <c r="J179" s="34"/>
      <c r="K179" s="229"/>
      <c r="L179" s="77">
        <v>6</v>
      </c>
      <c r="M179" s="77">
        <v>0</v>
      </c>
      <c r="N179" s="77">
        <v>1</v>
      </c>
      <c r="O179" s="88">
        <v>949</v>
      </c>
      <c r="P179" s="89">
        <v>5.347222222222222E-2</v>
      </c>
      <c r="Q179" s="90">
        <v>0.53847512499188377</v>
      </c>
      <c r="R179" s="91">
        <v>0.69104307707291746</v>
      </c>
      <c r="S179" s="232"/>
      <c r="T179" s="33"/>
    </row>
    <row r="180" spans="1:20">
      <c r="A180" s="29">
        <v>48</v>
      </c>
      <c r="B180" s="30">
        <v>45439</v>
      </c>
      <c r="C180" s="31">
        <v>0.97222222222222221</v>
      </c>
      <c r="D180" s="32" t="s">
        <v>22</v>
      </c>
      <c r="E180" s="33" t="s">
        <v>20</v>
      </c>
      <c r="F180" s="33" t="s">
        <v>241</v>
      </c>
      <c r="G180" s="39" t="s">
        <v>242</v>
      </c>
      <c r="H180" s="33" t="s">
        <v>23</v>
      </c>
      <c r="I180" s="34" t="s">
        <v>243</v>
      </c>
      <c r="J180" s="34" t="s">
        <v>244</v>
      </c>
      <c r="K180" s="229">
        <v>5570</v>
      </c>
      <c r="L180" s="71">
        <v>1</v>
      </c>
      <c r="M180" s="71">
        <v>0</v>
      </c>
      <c r="N180" s="71">
        <v>0</v>
      </c>
      <c r="O180" s="80">
        <v>1995</v>
      </c>
      <c r="P180" s="81">
        <v>4.1666666666666666E-3</v>
      </c>
      <c r="Q180" s="82">
        <v>0.42991377859066421</v>
      </c>
      <c r="R180" s="83">
        <v>4.2991377859066419E-2</v>
      </c>
      <c r="S180" s="232">
        <v>0.19336781892684018</v>
      </c>
      <c r="T180" s="33" t="s">
        <v>245</v>
      </c>
    </row>
    <row r="181" spans="1:20">
      <c r="A181" s="29"/>
      <c r="B181" s="30"/>
      <c r="C181" s="31"/>
      <c r="D181" s="32"/>
      <c r="E181" s="33"/>
      <c r="F181" s="33"/>
      <c r="G181" s="39"/>
      <c r="H181" s="33"/>
      <c r="I181" s="34"/>
      <c r="J181" s="34"/>
      <c r="K181" s="229"/>
      <c r="L181" s="74">
        <v>2</v>
      </c>
      <c r="M181" s="74">
        <v>0</v>
      </c>
      <c r="N181" s="74">
        <v>2</v>
      </c>
      <c r="O181" s="84">
        <v>2034</v>
      </c>
      <c r="P181" s="85">
        <v>4.8611111111111112E-3</v>
      </c>
      <c r="Q181" s="86">
        <v>0.43874909935368034</v>
      </c>
      <c r="R181" s="87">
        <v>5.1187394924596043E-2</v>
      </c>
      <c r="S181" s="232"/>
      <c r="T181" s="33"/>
    </row>
    <row r="182" spans="1:20">
      <c r="A182" s="29"/>
      <c r="B182" s="30"/>
      <c r="C182" s="31"/>
      <c r="D182" s="32"/>
      <c r="E182" s="33"/>
      <c r="F182" s="33"/>
      <c r="G182" s="39"/>
      <c r="H182" s="33"/>
      <c r="I182" s="34"/>
      <c r="J182" s="34"/>
      <c r="K182" s="229"/>
      <c r="L182" s="74">
        <v>3</v>
      </c>
      <c r="M182" s="74">
        <v>0</v>
      </c>
      <c r="N182" s="74">
        <v>0</v>
      </c>
      <c r="O182" s="84">
        <v>1054</v>
      </c>
      <c r="P182" s="85">
        <v>5.5555555555555558E-3</v>
      </c>
      <c r="Q182" s="86">
        <v>0.22713239229802509</v>
      </c>
      <c r="R182" s="87">
        <v>3.0284318973070014E-2</v>
      </c>
      <c r="S182" s="232"/>
      <c r="T182" s="33"/>
    </row>
    <row r="183" spans="1:20">
      <c r="A183" s="29"/>
      <c r="B183" s="30"/>
      <c r="C183" s="31"/>
      <c r="D183" s="32"/>
      <c r="E183" s="33"/>
      <c r="F183" s="33"/>
      <c r="G183" s="39"/>
      <c r="H183" s="33"/>
      <c r="I183" s="34"/>
      <c r="J183" s="34"/>
      <c r="K183" s="229"/>
      <c r="L183" s="74">
        <v>4</v>
      </c>
      <c r="M183" s="74">
        <v>0</v>
      </c>
      <c r="N183" s="74">
        <v>0</v>
      </c>
      <c r="O183" s="84">
        <v>95</v>
      </c>
      <c r="P183" s="85">
        <v>6.2500000000000003E-3</v>
      </c>
      <c r="Q183" s="86">
        <v>2.0472084694793533E-2</v>
      </c>
      <c r="R183" s="87">
        <v>3.0708127042190303E-3</v>
      </c>
      <c r="S183" s="232"/>
      <c r="T183" s="33"/>
    </row>
    <row r="184" spans="1:20">
      <c r="A184" s="29"/>
      <c r="B184" s="30"/>
      <c r="C184" s="31"/>
      <c r="D184" s="32"/>
      <c r="E184" s="33"/>
      <c r="F184" s="33"/>
      <c r="G184" s="39"/>
      <c r="H184" s="33"/>
      <c r="I184" s="34"/>
      <c r="J184" s="34"/>
      <c r="K184" s="229"/>
      <c r="L184" s="77">
        <v>5</v>
      </c>
      <c r="M184" s="77">
        <v>0</v>
      </c>
      <c r="N184" s="77">
        <v>0</v>
      </c>
      <c r="O184" s="88">
        <v>390</v>
      </c>
      <c r="P184" s="89">
        <v>3.2638888888888891E-2</v>
      </c>
      <c r="Q184" s="90">
        <v>8.4043295062836615E-2</v>
      </c>
      <c r="R184" s="91">
        <v>6.5833914465888682E-2</v>
      </c>
      <c r="S184" s="232"/>
      <c r="T184" s="33"/>
    </row>
    <row r="185" spans="1:20">
      <c r="A185" s="29">
        <v>49</v>
      </c>
      <c r="B185" s="30">
        <v>45441</v>
      </c>
      <c r="C185" s="31">
        <v>0.49503472222222222</v>
      </c>
      <c r="D185" s="32" t="s">
        <v>28</v>
      </c>
      <c r="E185" s="33" t="s">
        <v>20</v>
      </c>
      <c r="F185" s="33" t="s">
        <v>246</v>
      </c>
      <c r="G185" s="39" t="s">
        <v>247</v>
      </c>
      <c r="H185" s="33" t="s">
        <v>107</v>
      </c>
      <c r="I185" s="34" t="s">
        <v>248</v>
      </c>
      <c r="J185" s="34" t="s">
        <v>249</v>
      </c>
      <c r="K185" s="229">
        <v>5089</v>
      </c>
      <c r="L185" s="71">
        <v>1</v>
      </c>
      <c r="M185" s="71">
        <v>0</v>
      </c>
      <c r="N185" s="71">
        <v>4</v>
      </c>
      <c r="O185" s="80">
        <v>1044</v>
      </c>
      <c r="P185" s="81">
        <v>6.9444444444444441E-3</v>
      </c>
      <c r="Q185" s="82">
        <v>0.25039541300844959</v>
      </c>
      <c r="R185" s="83">
        <v>4.1732568834741593E-2</v>
      </c>
      <c r="S185" s="232">
        <v>0.27713929967773626</v>
      </c>
      <c r="T185" s="33" t="s">
        <v>250</v>
      </c>
    </row>
    <row r="186" spans="1:20">
      <c r="A186" s="29"/>
      <c r="B186" s="30"/>
      <c r="C186" s="31"/>
      <c r="D186" s="32"/>
      <c r="E186" s="33"/>
      <c r="F186" s="33"/>
      <c r="G186" s="39"/>
      <c r="H186" s="33"/>
      <c r="I186" s="34"/>
      <c r="J186" s="34"/>
      <c r="K186" s="229"/>
      <c r="L186" s="74">
        <v>2</v>
      </c>
      <c r="M186" s="74">
        <v>0</v>
      </c>
      <c r="N186" s="74">
        <v>3</v>
      </c>
      <c r="O186" s="84">
        <v>1477</v>
      </c>
      <c r="P186" s="85">
        <v>8.3333333333333332E-3</v>
      </c>
      <c r="Q186" s="86">
        <v>0.35361184279819213</v>
      </c>
      <c r="R186" s="87">
        <v>7.0722368559638427E-2</v>
      </c>
      <c r="S186" s="232"/>
      <c r="T186" s="33"/>
    </row>
    <row r="187" spans="1:20">
      <c r="A187" s="29"/>
      <c r="B187" s="30"/>
      <c r="C187" s="31"/>
      <c r="D187" s="32"/>
      <c r="E187" s="33"/>
      <c r="F187" s="33"/>
      <c r="G187" s="39"/>
      <c r="H187" s="33"/>
      <c r="I187" s="34"/>
      <c r="J187" s="34"/>
      <c r="K187" s="229"/>
      <c r="L187" s="74">
        <v>3</v>
      </c>
      <c r="M187" s="74">
        <v>0</v>
      </c>
      <c r="N187" s="74">
        <v>2</v>
      </c>
      <c r="O187" s="84">
        <v>367</v>
      </c>
      <c r="P187" s="85">
        <v>9.0277777777777769E-3</v>
      </c>
      <c r="Q187" s="86">
        <v>8.8164033778738451E-2</v>
      </c>
      <c r="R187" s="87">
        <v>1.9102207318726663E-2</v>
      </c>
      <c r="S187" s="232"/>
      <c r="T187" s="33"/>
    </row>
    <row r="188" spans="1:20">
      <c r="A188" s="29"/>
      <c r="B188" s="30"/>
      <c r="C188" s="31"/>
      <c r="D188" s="32"/>
      <c r="E188" s="33"/>
      <c r="F188" s="33"/>
      <c r="G188" s="39"/>
      <c r="H188" s="33"/>
      <c r="I188" s="34"/>
      <c r="J188" s="34"/>
      <c r="K188" s="229"/>
      <c r="L188" s="74">
        <v>4</v>
      </c>
      <c r="M188" s="74">
        <v>0</v>
      </c>
      <c r="N188" s="74">
        <v>0</v>
      </c>
      <c r="O188" s="84">
        <v>1361</v>
      </c>
      <c r="P188" s="85">
        <v>1.0416666666666666E-2</v>
      </c>
      <c r="Q188" s="86">
        <v>0.325179539221851</v>
      </c>
      <c r="R188" s="87">
        <v>8.1294884805462736E-2</v>
      </c>
      <c r="S188" s="232"/>
      <c r="T188" s="33"/>
    </row>
    <row r="189" spans="1:20">
      <c r="A189" s="29"/>
      <c r="B189" s="30"/>
      <c r="C189" s="31"/>
      <c r="D189" s="32"/>
      <c r="E189" s="33"/>
      <c r="F189" s="33"/>
      <c r="G189" s="39"/>
      <c r="H189" s="33"/>
      <c r="I189" s="34"/>
      <c r="J189" s="34"/>
      <c r="K189" s="229"/>
      <c r="L189" s="74">
        <v>5</v>
      </c>
      <c r="M189" s="74">
        <v>0</v>
      </c>
      <c r="N189" s="74">
        <v>0</v>
      </c>
      <c r="O189" s="84">
        <v>25</v>
      </c>
      <c r="P189" s="85">
        <v>1.2500000000000001E-2</v>
      </c>
      <c r="Q189" s="86">
        <v>5.9731730202397318E-3</v>
      </c>
      <c r="R189" s="87">
        <v>1.7919519060719197E-3</v>
      </c>
      <c r="S189" s="232"/>
      <c r="T189" s="33"/>
    </row>
    <row r="190" spans="1:20">
      <c r="A190" s="29"/>
      <c r="B190" s="30"/>
      <c r="C190" s="31"/>
      <c r="D190" s="32"/>
      <c r="E190" s="33"/>
      <c r="F190" s="33"/>
      <c r="G190" s="39"/>
      <c r="H190" s="33"/>
      <c r="I190" s="34"/>
      <c r="J190" s="34"/>
      <c r="K190" s="229"/>
      <c r="L190" s="74">
        <v>6</v>
      </c>
      <c r="M190" s="74">
        <v>0</v>
      </c>
      <c r="N190" s="74">
        <v>0</v>
      </c>
      <c r="O190" s="84">
        <v>426</v>
      </c>
      <c r="P190" s="85">
        <v>1.3194444444444444E-2</v>
      </c>
      <c r="Q190" s="86">
        <v>0.10178286826488503</v>
      </c>
      <c r="R190" s="87">
        <v>3.2231241617213593E-2</v>
      </c>
      <c r="S190" s="232"/>
      <c r="T190" s="33"/>
    </row>
    <row r="191" spans="1:20">
      <c r="A191" s="29"/>
      <c r="B191" s="30"/>
      <c r="C191" s="31"/>
      <c r="D191" s="32"/>
      <c r="E191" s="33"/>
      <c r="F191" s="33"/>
      <c r="G191" s="39"/>
      <c r="H191" s="33"/>
      <c r="I191" s="34"/>
      <c r="J191" s="34"/>
      <c r="K191" s="229"/>
      <c r="L191" s="77">
        <v>7</v>
      </c>
      <c r="M191" s="77">
        <v>0</v>
      </c>
      <c r="N191" s="77">
        <v>0</v>
      </c>
      <c r="O191" s="88">
        <v>380</v>
      </c>
      <c r="P191" s="89">
        <v>1.3888888888888888E-2</v>
      </c>
      <c r="Q191" s="90">
        <v>9.0792229907643934E-2</v>
      </c>
      <c r="R191" s="91">
        <v>3.0264076635881314E-2</v>
      </c>
      <c r="S191" s="232"/>
      <c r="T191" s="33"/>
    </row>
    <row r="192" spans="1:20" ht="45" customHeight="1">
      <c r="A192" s="29">
        <v>50</v>
      </c>
      <c r="B192" s="30">
        <v>45447</v>
      </c>
      <c r="C192" s="31">
        <v>0.10069444444444445</v>
      </c>
      <c r="D192" s="32" t="s">
        <v>22</v>
      </c>
      <c r="E192" s="33" t="s">
        <v>20</v>
      </c>
      <c r="F192" s="33" t="s">
        <v>251</v>
      </c>
      <c r="G192" s="39" t="s">
        <v>252</v>
      </c>
      <c r="H192" s="33" t="s">
        <v>184</v>
      </c>
      <c r="I192" s="34" t="s">
        <v>253</v>
      </c>
      <c r="J192" s="34" t="s">
        <v>254</v>
      </c>
      <c r="K192" s="229">
        <v>7378</v>
      </c>
      <c r="L192" s="71">
        <v>1</v>
      </c>
      <c r="M192" s="71">
        <v>0</v>
      </c>
      <c r="N192" s="71">
        <v>0</v>
      </c>
      <c r="O192" s="71">
        <v>394</v>
      </c>
      <c r="P192" s="72">
        <v>4.1666666666666666E-3</v>
      </c>
      <c r="Q192" s="73">
        <v>6.742881448902141E-2</v>
      </c>
      <c r="R192" s="73">
        <v>6.7428814489021403E-3</v>
      </c>
      <c r="S192" s="213">
        <v>0.1612701003049607</v>
      </c>
      <c r="T192" s="33" t="s">
        <v>576</v>
      </c>
    </row>
    <row r="193" spans="1:20">
      <c r="A193" s="29"/>
      <c r="B193" s="30"/>
      <c r="C193" s="31"/>
      <c r="D193" s="32"/>
      <c r="E193" s="33"/>
      <c r="F193" s="33"/>
      <c r="G193" s="39"/>
      <c r="H193" s="33"/>
      <c r="I193" s="34"/>
      <c r="J193" s="34"/>
      <c r="K193" s="229"/>
      <c r="L193" s="74">
        <v>2</v>
      </c>
      <c r="M193" s="74">
        <v>0</v>
      </c>
      <c r="N193" s="74">
        <v>0</v>
      </c>
      <c r="O193" s="74">
        <v>1696</v>
      </c>
      <c r="P193" s="75">
        <v>4.8611111111111112E-3</v>
      </c>
      <c r="Q193" s="76">
        <v>0.29025195272431553</v>
      </c>
      <c r="R193" s="76">
        <v>3.3862727817836807E-2</v>
      </c>
      <c r="S193" s="220"/>
      <c r="T193" s="33"/>
    </row>
    <row r="194" spans="1:20">
      <c r="A194" s="29"/>
      <c r="B194" s="30"/>
      <c r="C194" s="31"/>
      <c r="D194" s="32"/>
      <c r="E194" s="33"/>
      <c r="F194" s="33"/>
      <c r="G194" s="39"/>
      <c r="H194" s="33"/>
      <c r="I194" s="34"/>
      <c r="J194" s="34"/>
      <c r="K194" s="229"/>
      <c r="L194" s="77">
        <v>3</v>
      </c>
      <c r="M194" s="77">
        <v>0</v>
      </c>
      <c r="N194" s="77">
        <v>5</v>
      </c>
      <c r="O194" s="77">
        <v>5283</v>
      </c>
      <c r="P194" s="78">
        <v>5.5555555555555558E-3</v>
      </c>
      <c r="Q194" s="79">
        <v>0.90498368278666297</v>
      </c>
      <c r="R194" s="79">
        <v>0.12066449103822174</v>
      </c>
      <c r="S194" s="227"/>
      <c r="T194" s="33"/>
    </row>
    <row r="195" spans="1:20" ht="14.4" customHeight="1">
      <c r="A195" s="29">
        <v>51</v>
      </c>
      <c r="B195" s="30">
        <v>45447</v>
      </c>
      <c r="C195" s="31">
        <v>0.45</v>
      </c>
      <c r="D195" s="32" t="s">
        <v>28</v>
      </c>
      <c r="E195" s="33" t="s">
        <v>19</v>
      </c>
      <c r="F195" s="33" t="s">
        <v>255</v>
      </c>
      <c r="G195" s="39" t="s">
        <v>256</v>
      </c>
      <c r="H195" s="33" t="s">
        <v>23</v>
      </c>
      <c r="I195" s="34" t="s">
        <v>257</v>
      </c>
      <c r="J195" s="34" t="s">
        <v>258</v>
      </c>
      <c r="K195" s="229">
        <v>12992</v>
      </c>
      <c r="L195" s="71">
        <v>1</v>
      </c>
      <c r="M195" s="71">
        <v>0</v>
      </c>
      <c r="N195" s="71">
        <v>45</v>
      </c>
      <c r="O195" s="71">
        <v>2440</v>
      </c>
      <c r="P195" s="72">
        <v>2.4305555555555555E-4</v>
      </c>
      <c r="Q195" s="73">
        <v>2.869073275862069</v>
      </c>
      <c r="R195" s="73">
        <v>1.6736260775862068E-2</v>
      </c>
      <c r="S195" s="244">
        <v>3.1533395551108372</v>
      </c>
      <c r="T195" s="33" t="s">
        <v>259</v>
      </c>
    </row>
    <row r="196" spans="1:20">
      <c r="A196" s="29"/>
      <c r="B196" s="30"/>
      <c r="C196" s="31"/>
      <c r="D196" s="32"/>
      <c r="E196" s="33"/>
      <c r="F196" s="33"/>
      <c r="G196" s="39"/>
      <c r="H196" s="33"/>
      <c r="I196" s="34"/>
      <c r="J196" s="34"/>
      <c r="K196" s="229"/>
      <c r="L196" s="74">
        <v>2</v>
      </c>
      <c r="M196" s="74">
        <v>0</v>
      </c>
      <c r="N196" s="74">
        <v>1</v>
      </c>
      <c r="O196" s="74">
        <v>334</v>
      </c>
      <c r="P196" s="75">
        <v>8.3333333333333332E-3</v>
      </c>
      <c r="Q196" s="76">
        <v>0.38677647783251229</v>
      </c>
      <c r="R196" s="76">
        <v>7.7355295566502461E-2</v>
      </c>
      <c r="S196" s="244"/>
      <c r="T196" s="33"/>
    </row>
    <row r="197" spans="1:20">
      <c r="A197" s="29"/>
      <c r="B197" s="30"/>
      <c r="C197" s="31"/>
      <c r="D197" s="32"/>
      <c r="E197" s="33"/>
      <c r="F197" s="33"/>
      <c r="G197" s="39"/>
      <c r="H197" s="33"/>
      <c r="I197" s="34"/>
      <c r="J197" s="34"/>
      <c r="K197" s="229"/>
      <c r="L197" s="74">
        <v>3</v>
      </c>
      <c r="M197" s="74">
        <v>0</v>
      </c>
      <c r="N197" s="74">
        <v>34</v>
      </c>
      <c r="O197" s="74">
        <v>6638</v>
      </c>
      <c r="P197" s="75">
        <v>1.0416666666666666E-2</v>
      </c>
      <c r="Q197" s="76">
        <v>7.7032019704433496</v>
      </c>
      <c r="R197" s="76">
        <v>1.9258004926108372</v>
      </c>
      <c r="S197" s="244"/>
      <c r="T197" s="33"/>
    </row>
    <row r="198" spans="1:20">
      <c r="A198" s="29"/>
      <c r="B198" s="30"/>
      <c r="C198" s="31"/>
      <c r="D198" s="32"/>
      <c r="E198" s="33"/>
      <c r="F198" s="33"/>
      <c r="G198" s="39"/>
      <c r="H198" s="33"/>
      <c r="I198" s="34"/>
      <c r="J198" s="34"/>
      <c r="K198" s="229"/>
      <c r="L198" s="74">
        <v>4</v>
      </c>
      <c r="M198" s="74">
        <v>0</v>
      </c>
      <c r="N198" s="74">
        <v>12</v>
      </c>
      <c r="O198" s="74">
        <v>1972</v>
      </c>
      <c r="P198" s="75">
        <v>1.1111111111111112E-2</v>
      </c>
      <c r="Q198" s="76">
        <v>2.2906403940886699</v>
      </c>
      <c r="R198" s="76">
        <v>0.61083743842364535</v>
      </c>
      <c r="S198" s="244"/>
      <c r="T198" s="33"/>
    </row>
    <row r="199" spans="1:20">
      <c r="A199" s="29"/>
      <c r="B199" s="30"/>
      <c r="C199" s="31"/>
      <c r="D199" s="32"/>
      <c r="E199" s="33"/>
      <c r="F199" s="33"/>
      <c r="G199" s="39"/>
      <c r="H199" s="33"/>
      <c r="I199" s="34"/>
      <c r="J199" s="34"/>
      <c r="K199" s="229"/>
      <c r="L199" s="74">
        <v>5</v>
      </c>
      <c r="M199" s="74">
        <v>0</v>
      </c>
      <c r="N199" s="74">
        <v>20</v>
      </c>
      <c r="O199" s="74">
        <v>1423</v>
      </c>
      <c r="P199" s="75">
        <v>1.1805555555555555E-2</v>
      </c>
      <c r="Q199" s="76">
        <v>1.6660252463054188</v>
      </c>
      <c r="R199" s="76">
        <v>0.47204048645320196</v>
      </c>
      <c r="S199" s="244"/>
      <c r="T199" s="33"/>
    </row>
    <row r="200" spans="1:20">
      <c r="A200" s="29"/>
      <c r="B200" s="30"/>
      <c r="C200" s="31"/>
      <c r="D200" s="32"/>
      <c r="E200" s="33"/>
      <c r="F200" s="33"/>
      <c r="G200" s="39"/>
      <c r="H200" s="33"/>
      <c r="I200" s="34"/>
      <c r="J200" s="34"/>
      <c r="K200" s="229"/>
      <c r="L200" s="74">
        <v>6</v>
      </c>
      <c r="M200" s="74">
        <v>0</v>
      </c>
      <c r="N200" s="74">
        <v>11</v>
      </c>
      <c r="O200" s="74">
        <v>26</v>
      </c>
      <c r="P200" s="75">
        <v>1.3888888888888888E-2</v>
      </c>
      <c r="Q200" s="76">
        <v>4.2718596059113302E-2</v>
      </c>
      <c r="R200" s="76">
        <v>1.4239532019704435E-2</v>
      </c>
      <c r="S200" s="244"/>
      <c r="T200" s="33"/>
    </row>
    <row r="201" spans="1:20">
      <c r="A201" s="29"/>
      <c r="B201" s="30"/>
      <c r="C201" s="31"/>
      <c r="D201" s="32"/>
      <c r="E201" s="33"/>
      <c r="F201" s="33"/>
      <c r="G201" s="39"/>
      <c r="H201" s="33"/>
      <c r="I201" s="34"/>
      <c r="J201" s="34"/>
      <c r="K201" s="229"/>
      <c r="L201" s="74">
        <v>7</v>
      </c>
      <c r="M201" s="74">
        <v>0</v>
      </c>
      <c r="N201" s="74">
        <v>1</v>
      </c>
      <c r="O201" s="74">
        <v>0</v>
      </c>
      <c r="P201" s="75">
        <v>1.6666666666666666E-2</v>
      </c>
      <c r="Q201" s="76">
        <v>1.1545566502463055E-3</v>
      </c>
      <c r="R201" s="76">
        <v>4.6182266009852215E-4</v>
      </c>
      <c r="S201" s="244"/>
      <c r="T201" s="33"/>
    </row>
    <row r="202" spans="1:20">
      <c r="A202" s="29"/>
      <c r="B202" s="30"/>
      <c r="C202" s="31"/>
      <c r="D202" s="32"/>
      <c r="E202" s="33"/>
      <c r="F202" s="33"/>
      <c r="G202" s="39"/>
      <c r="H202" s="33"/>
      <c r="I202" s="34"/>
      <c r="J202" s="34"/>
      <c r="K202" s="229"/>
      <c r="L202" s="74">
        <v>8</v>
      </c>
      <c r="M202" s="74">
        <v>0</v>
      </c>
      <c r="N202" s="74">
        <v>9</v>
      </c>
      <c r="O202" s="74">
        <v>23</v>
      </c>
      <c r="P202" s="75">
        <v>3.5416666666666666E-2</v>
      </c>
      <c r="Q202" s="76">
        <v>3.6945812807881777E-2</v>
      </c>
      <c r="R202" s="76">
        <v>3.1403940886699511E-2</v>
      </c>
      <c r="S202" s="244"/>
      <c r="T202" s="33"/>
    </row>
    <row r="203" spans="1:20">
      <c r="A203" s="29"/>
      <c r="B203" s="30"/>
      <c r="C203" s="31"/>
      <c r="D203" s="32"/>
      <c r="E203" s="33"/>
      <c r="F203" s="33"/>
      <c r="G203" s="39"/>
      <c r="H203" s="33"/>
      <c r="I203" s="34"/>
      <c r="J203" s="34"/>
      <c r="K203" s="229"/>
      <c r="L203" s="74">
        <v>9</v>
      </c>
      <c r="M203" s="74">
        <v>0</v>
      </c>
      <c r="N203" s="74">
        <v>2</v>
      </c>
      <c r="O203" s="74">
        <v>0</v>
      </c>
      <c r="P203" s="75">
        <v>3.888888888888889E-2</v>
      </c>
      <c r="Q203" s="76">
        <v>2.3091133004926111E-3</v>
      </c>
      <c r="R203" s="76">
        <v>2.1551724137931039E-3</v>
      </c>
      <c r="S203" s="244"/>
      <c r="T203" s="33"/>
    </row>
    <row r="204" spans="1:20">
      <c r="A204" s="29"/>
      <c r="B204" s="30"/>
      <c r="C204" s="31"/>
      <c r="D204" s="32"/>
      <c r="E204" s="33"/>
      <c r="F204" s="33"/>
      <c r="G204" s="39"/>
      <c r="H204" s="33"/>
      <c r="I204" s="34"/>
      <c r="J204" s="34"/>
      <c r="K204" s="229"/>
      <c r="L204" s="77">
        <v>10</v>
      </c>
      <c r="M204" s="77">
        <v>0</v>
      </c>
      <c r="N204" s="77">
        <v>1</v>
      </c>
      <c r="O204" s="77">
        <v>0</v>
      </c>
      <c r="P204" s="78">
        <v>8.3333333333333329E-2</v>
      </c>
      <c r="Q204" s="79">
        <v>1.1545566502463055E-3</v>
      </c>
      <c r="R204" s="79">
        <v>2.3091133004926111E-3</v>
      </c>
      <c r="S204" s="244"/>
      <c r="T204" s="33"/>
    </row>
    <row r="205" spans="1:20" ht="86.4">
      <c r="A205" s="19">
        <v>52</v>
      </c>
      <c r="B205" s="16">
        <v>45456</v>
      </c>
      <c r="C205" s="17">
        <v>0.96944444444444444</v>
      </c>
      <c r="D205" s="18" t="s">
        <v>28</v>
      </c>
      <c r="E205" s="15" t="s">
        <v>19</v>
      </c>
      <c r="F205" s="15" t="s">
        <v>260</v>
      </c>
      <c r="G205" s="23" t="s">
        <v>261</v>
      </c>
      <c r="H205" s="15" t="s">
        <v>23</v>
      </c>
      <c r="I205" s="24" t="s">
        <v>87</v>
      </c>
      <c r="J205" s="24" t="s">
        <v>262</v>
      </c>
      <c r="K205" s="245">
        <v>35388</v>
      </c>
      <c r="L205" s="12">
        <v>1</v>
      </c>
      <c r="M205" s="12">
        <v>0</v>
      </c>
      <c r="N205" s="12">
        <v>51</v>
      </c>
      <c r="O205" s="12">
        <v>35337</v>
      </c>
      <c r="P205" s="13">
        <v>1.0416666666666666E-2</v>
      </c>
      <c r="Q205" s="26">
        <v>18.5</v>
      </c>
      <c r="R205" s="26">
        <v>4.625</v>
      </c>
      <c r="S205" s="249">
        <v>4.625</v>
      </c>
      <c r="T205" s="15" t="s">
        <v>574</v>
      </c>
    </row>
    <row r="206" spans="1:20" ht="28.8">
      <c r="A206" s="19">
        <v>53</v>
      </c>
      <c r="B206" s="16">
        <v>45459</v>
      </c>
      <c r="C206" s="17">
        <v>0.1265162037037037</v>
      </c>
      <c r="D206" s="18" t="s">
        <v>28</v>
      </c>
      <c r="E206" s="15" t="s">
        <v>20</v>
      </c>
      <c r="F206" s="15" t="s">
        <v>263</v>
      </c>
      <c r="G206" s="15" t="s">
        <v>264</v>
      </c>
      <c r="H206" s="15" t="s">
        <v>23</v>
      </c>
      <c r="I206" s="24" t="s">
        <v>87</v>
      </c>
      <c r="J206" s="24" t="s">
        <v>265</v>
      </c>
      <c r="K206" s="245">
        <v>8329</v>
      </c>
      <c r="L206" s="12">
        <v>1</v>
      </c>
      <c r="M206" s="12">
        <v>0</v>
      </c>
      <c r="N206" s="12">
        <v>8</v>
      </c>
      <c r="O206" s="12">
        <v>8321</v>
      </c>
      <c r="P206" s="13">
        <v>4.1666666666666666E-3</v>
      </c>
      <c r="Q206" s="26">
        <v>1.9641447000000001</v>
      </c>
      <c r="R206" s="26">
        <v>0.19641447000000001</v>
      </c>
      <c r="S206" s="249">
        <v>0.19641447000000001</v>
      </c>
      <c r="T206" s="15" t="s">
        <v>266</v>
      </c>
    </row>
    <row r="207" spans="1:20">
      <c r="A207" s="29">
        <v>54</v>
      </c>
      <c r="B207" s="30">
        <v>45470</v>
      </c>
      <c r="C207" s="31">
        <v>0.25694444444444442</v>
      </c>
      <c r="D207" s="32" t="s">
        <v>28</v>
      </c>
      <c r="E207" s="33" t="s">
        <v>20</v>
      </c>
      <c r="F207" s="33" t="s">
        <v>267</v>
      </c>
      <c r="G207" s="33" t="s">
        <v>268</v>
      </c>
      <c r="H207" s="33" t="s">
        <v>23</v>
      </c>
      <c r="I207" s="34" t="s">
        <v>269</v>
      </c>
      <c r="J207" s="34" t="s">
        <v>270</v>
      </c>
      <c r="K207" s="229">
        <v>8374</v>
      </c>
      <c r="L207" s="71">
        <v>1</v>
      </c>
      <c r="M207" s="71">
        <v>0</v>
      </c>
      <c r="N207" s="71">
        <v>4</v>
      </c>
      <c r="O207" s="80">
        <v>7157</v>
      </c>
      <c r="P207" s="81">
        <v>8.3333333333333332E-3</v>
      </c>
      <c r="Q207" s="82">
        <v>1.2263981277048006</v>
      </c>
      <c r="R207" s="83">
        <v>0.24527962554096014</v>
      </c>
      <c r="S207" s="232">
        <v>0.29375212240984</v>
      </c>
      <c r="T207" s="33" t="s">
        <v>271</v>
      </c>
    </row>
    <row r="208" spans="1:20">
      <c r="A208" s="29"/>
      <c r="B208" s="30"/>
      <c r="C208" s="31"/>
      <c r="D208" s="32"/>
      <c r="E208" s="33"/>
      <c r="F208" s="33"/>
      <c r="G208" s="33"/>
      <c r="H208" s="33"/>
      <c r="I208" s="34"/>
      <c r="J208" s="34"/>
      <c r="K208" s="229"/>
      <c r="L208" s="77">
        <v>2</v>
      </c>
      <c r="M208" s="77">
        <v>0</v>
      </c>
      <c r="N208" s="77">
        <v>0</v>
      </c>
      <c r="O208" s="88">
        <v>1213</v>
      </c>
      <c r="P208" s="89">
        <v>9.7222222222222224E-3</v>
      </c>
      <c r="Q208" s="90">
        <v>0.20773927229519942</v>
      </c>
      <c r="R208" s="91">
        <v>4.8472496868879875E-2</v>
      </c>
      <c r="S208" s="232"/>
      <c r="T208" s="33"/>
    </row>
    <row r="209" spans="1:20">
      <c r="A209" s="29">
        <v>55</v>
      </c>
      <c r="B209" s="30">
        <v>45471</v>
      </c>
      <c r="C209" s="31">
        <v>0.30138888888888887</v>
      </c>
      <c r="D209" s="32" t="s">
        <v>28</v>
      </c>
      <c r="E209" s="33" t="s">
        <v>19</v>
      </c>
      <c r="F209" s="33" t="s">
        <v>272</v>
      </c>
      <c r="G209" s="33" t="s">
        <v>273</v>
      </c>
      <c r="H209" s="33" t="s">
        <v>23</v>
      </c>
      <c r="I209" s="34" t="s">
        <v>274</v>
      </c>
      <c r="J209" s="34" t="s">
        <v>275</v>
      </c>
      <c r="K209" s="229">
        <v>23412</v>
      </c>
      <c r="L209" s="71">
        <v>1</v>
      </c>
      <c r="M209" s="71">
        <v>0</v>
      </c>
      <c r="N209" s="71">
        <v>14</v>
      </c>
      <c r="O209" s="71">
        <v>15586</v>
      </c>
      <c r="P209" s="72">
        <v>3.472222222222222E-3</v>
      </c>
      <c r="Q209" s="73">
        <v>4.5310097385955919</v>
      </c>
      <c r="R209" s="73">
        <v>0.37758414488296593</v>
      </c>
      <c r="S209" s="244">
        <v>0.77002961444273577</v>
      </c>
      <c r="T209" s="33" t="s">
        <v>276</v>
      </c>
    </row>
    <row r="210" spans="1:20">
      <c r="A210" s="29"/>
      <c r="B210" s="30"/>
      <c r="C210" s="31"/>
      <c r="D210" s="32"/>
      <c r="E210" s="33"/>
      <c r="F210" s="33"/>
      <c r="G210" s="33"/>
      <c r="H210" s="33"/>
      <c r="I210" s="34"/>
      <c r="J210" s="34"/>
      <c r="K210" s="229"/>
      <c r="L210" s="74">
        <v>2</v>
      </c>
      <c r="M210" s="74">
        <v>0</v>
      </c>
      <c r="N210" s="74">
        <v>0</v>
      </c>
      <c r="O210" s="74">
        <v>2945</v>
      </c>
      <c r="P210" s="75">
        <v>4.1666666666666666E-3</v>
      </c>
      <c r="Q210" s="76">
        <v>0.8553733128310268</v>
      </c>
      <c r="R210" s="76">
        <v>8.5537331283102674E-2</v>
      </c>
      <c r="S210" s="244"/>
      <c r="T210" s="33"/>
    </row>
    <row r="211" spans="1:20">
      <c r="A211" s="29"/>
      <c r="B211" s="30"/>
      <c r="C211" s="31"/>
      <c r="D211" s="32"/>
      <c r="E211" s="33"/>
      <c r="F211" s="33"/>
      <c r="G211" s="33"/>
      <c r="H211" s="33"/>
      <c r="I211" s="34"/>
      <c r="J211" s="34"/>
      <c r="K211" s="229"/>
      <c r="L211" s="74">
        <v>3</v>
      </c>
      <c r="M211" s="74">
        <v>0</v>
      </c>
      <c r="N211" s="74">
        <v>0</v>
      </c>
      <c r="O211" s="74">
        <v>4824</v>
      </c>
      <c r="P211" s="75">
        <v>9.0277777777777769E-3</v>
      </c>
      <c r="Q211" s="76">
        <v>1.4011276268580215</v>
      </c>
      <c r="R211" s="76">
        <v>0.30357765248590463</v>
      </c>
      <c r="S211" s="244"/>
      <c r="T211" s="33"/>
    </row>
    <row r="212" spans="1:20">
      <c r="A212" s="29"/>
      <c r="B212" s="30"/>
      <c r="C212" s="31"/>
      <c r="D212" s="32"/>
      <c r="E212" s="33"/>
      <c r="F212" s="33"/>
      <c r="G212" s="33"/>
      <c r="H212" s="33"/>
      <c r="I212" s="34"/>
      <c r="J212" s="34"/>
      <c r="K212" s="229"/>
      <c r="L212" s="77">
        <v>4</v>
      </c>
      <c r="M212" s="77">
        <v>0</v>
      </c>
      <c r="N212" s="77">
        <v>4</v>
      </c>
      <c r="O212" s="77">
        <v>39</v>
      </c>
      <c r="P212" s="78">
        <v>1.1111111111111112E-2</v>
      </c>
      <c r="Q212" s="79">
        <v>1.2489321715359644E-2</v>
      </c>
      <c r="R212" s="79">
        <v>3.330485790762572E-3</v>
      </c>
      <c r="S212" s="244"/>
      <c r="T212" s="33"/>
    </row>
    <row r="213" spans="1:20">
      <c r="A213" s="29">
        <v>56</v>
      </c>
      <c r="B213" s="30">
        <v>45473</v>
      </c>
      <c r="C213" s="31">
        <v>0.70687500000000003</v>
      </c>
      <c r="D213" s="32" t="s">
        <v>28</v>
      </c>
      <c r="E213" s="33" t="s">
        <v>20</v>
      </c>
      <c r="F213" s="33" t="s">
        <v>277</v>
      </c>
      <c r="G213" s="33" t="s">
        <v>278</v>
      </c>
      <c r="H213" s="33" t="s">
        <v>184</v>
      </c>
      <c r="I213" s="34" t="s">
        <v>279</v>
      </c>
      <c r="J213" s="34" t="s">
        <v>280</v>
      </c>
      <c r="K213" s="229">
        <v>5405</v>
      </c>
      <c r="L213" s="71">
        <v>1</v>
      </c>
      <c r="M213" s="71">
        <v>0</v>
      </c>
      <c r="N213" s="71">
        <v>5</v>
      </c>
      <c r="O213" s="80">
        <v>4352</v>
      </c>
      <c r="P213" s="81">
        <v>2.5694444444444443E-2</v>
      </c>
      <c r="Q213" s="82">
        <v>1.8848901938020355</v>
      </c>
      <c r="R213" s="83">
        <v>1.1623489528445885</v>
      </c>
      <c r="S213" s="232">
        <v>1.4952582559898242</v>
      </c>
      <c r="T213" s="33" t="s">
        <v>281</v>
      </c>
    </row>
    <row r="214" spans="1:20">
      <c r="A214" s="29"/>
      <c r="B214" s="30"/>
      <c r="C214" s="31"/>
      <c r="D214" s="32"/>
      <c r="E214" s="33"/>
      <c r="F214" s="33"/>
      <c r="G214" s="33"/>
      <c r="H214" s="33"/>
      <c r="I214" s="34"/>
      <c r="J214" s="34"/>
      <c r="K214" s="229"/>
      <c r="L214" s="74">
        <v>2</v>
      </c>
      <c r="M214" s="74">
        <v>0</v>
      </c>
      <c r="N214" s="74">
        <v>1</v>
      </c>
      <c r="O214" s="84">
        <v>1041</v>
      </c>
      <c r="P214" s="85">
        <v>3.0555555555555555E-2</v>
      </c>
      <c r="Q214" s="86">
        <v>0.45078163459759485</v>
      </c>
      <c r="R214" s="87">
        <v>0.33057319870490287</v>
      </c>
      <c r="S214" s="232"/>
      <c r="T214" s="33"/>
    </row>
    <row r="215" spans="1:20">
      <c r="A215" s="29"/>
      <c r="B215" s="30"/>
      <c r="C215" s="31"/>
      <c r="D215" s="32"/>
      <c r="E215" s="33"/>
      <c r="F215" s="33"/>
      <c r="G215" s="33"/>
      <c r="H215" s="33"/>
      <c r="I215" s="34"/>
      <c r="J215" s="34"/>
      <c r="K215" s="229"/>
      <c r="L215" s="77">
        <v>3</v>
      </c>
      <c r="M215" s="77">
        <v>0</v>
      </c>
      <c r="N215" s="77">
        <v>5</v>
      </c>
      <c r="O215" s="88">
        <v>1</v>
      </c>
      <c r="P215" s="89">
        <v>3.7499999999999999E-2</v>
      </c>
      <c r="Q215" s="90">
        <v>2.5956716003700279E-3</v>
      </c>
      <c r="R215" s="91">
        <v>2.3361044403330251E-3</v>
      </c>
      <c r="S215" s="232"/>
      <c r="T215" s="33"/>
    </row>
    <row r="216" spans="1:20">
      <c r="A216" s="29">
        <v>57</v>
      </c>
      <c r="B216" s="30">
        <v>45474</v>
      </c>
      <c r="C216" s="31">
        <v>0.55115740740740737</v>
      </c>
      <c r="D216" s="32" t="s">
        <v>22</v>
      </c>
      <c r="E216" s="33" t="s">
        <v>20</v>
      </c>
      <c r="F216" s="33" t="s">
        <v>24</v>
      </c>
      <c r="G216" s="33" t="s">
        <v>282</v>
      </c>
      <c r="H216" s="33" t="s">
        <v>23</v>
      </c>
      <c r="I216" s="34" t="s">
        <v>283</v>
      </c>
      <c r="J216" s="34" t="s">
        <v>284</v>
      </c>
      <c r="K216" s="229">
        <v>11170</v>
      </c>
      <c r="L216" s="71">
        <v>1</v>
      </c>
      <c r="M216" s="71">
        <v>0</v>
      </c>
      <c r="N216" s="71">
        <v>0</v>
      </c>
      <c r="O216" s="80">
        <v>2369</v>
      </c>
      <c r="P216" s="81">
        <v>4.8611111111111112E-3</v>
      </c>
      <c r="Q216" s="82">
        <v>0.81865174574753807</v>
      </c>
      <c r="R216" s="83">
        <v>1.3693786367612439</v>
      </c>
      <c r="S216" s="232">
        <v>1.3693786367612399</v>
      </c>
      <c r="T216" s="33" t="s">
        <v>285</v>
      </c>
    </row>
    <row r="217" spans="1:20">
      <c r="A217" s="29"/>
      <c r="B217" s="30"/>
      <c r="C217" s="31"/>
      <c r="D217" s="32"/>
      <c r="E217" s="33"/>
      <c r="F217" s="33"/>
      <c r="G217" s="33"/>
      <c r="H217" s="33"/>
      <c r="I217" s="34"/>
      <c r="J217" s="34"/>
      <c r="K217" s="229"/>
      <c r="L217" s="74">
        <v>2</v>
      </c>
      <c r="M217" s="74">
        <v>0</v>
      </c>
      <c r="N217" s="74">
        <v>0</v>
      </c>
      <c r="O217" s="84">
        <v>868</v>
      </c>
      <c r="P217" s="85">
        <v>6.2500000000000003E-3</v>
      </c>
      <c r="Q217" s="86">
        <v>0.29995344673231872</v>
      </c>
      <c r="R217" s="87">
        <v>0</v>
      </c>
      <c r="S217" s="232"/>
      <c r="T217" s="33"/>
    </row>
    <row r="218" spans="1:20">
      <c r="A218" s="29"/>
      <c r="B218" s="30"/>
      <c r="C218" s="31"/>
      <c r="D218" s="32"/>
      <c r="E218" s="33"/>
      <c r="F218" s="33"/>
      <c r="G218" s="33"/>
      <c r="H218" s="33"/>
      <c r="I218" s="34"/>
      <c r="J218" s="34"/>
      <c r="K218" s="229"/>
      <c r="L218" s="77">
        <v>3</v>
      </c>
      <c r="M218" s="77">
        <v>0</v>
      </c>
      <c r="N218" s="77">
        <v>2</v>
      </c>
      <c r="O218" s="88">
        <v>7931</v>
      </c>
      <c r="P218" s="89">
        <v>6.9444444444444441E-3</v>
      </c>
      <c r="Q218" s="90">
        <v>2.7413948075201429</v>
      </c>
      <c r="R218" s="91">
        <v>0</v>
      </c>
      <c r="S218" s="232"/>
      <c r="T218" s="33"/>
    </row>
    <row r="219" spans="1:20" ht="21.6" customHeight="1">
      <c r="A219" s="29">
        <v>58</v>
      </c>
      <c r="B219" s="30">
        <v>45481</v>
      </c>
      <c r="C219" s="31">
        <v>0.31765046296296295</v>
      </c>
      <c r="D219" s="32" t="s">
        <v>181</v>
      </c>
      <c r="E219" s="33" t="s">
        <v>19</v>
      </c>
      <c r="F219" s="33" t="s">
        <v>286</v>
      </c>
      <c r="G219" s="33" t="s">
        <v>287</v>
      </c>
      <c r="H219" s="33" t="s">
        <v>184</v>
      </c>
      <c r="I219" s="34" t="s">
        <v>288</v>
      </c>
      <c r="J219" s="34" t="s">
        <v>289</v>
      </c>
      <c r="K219" s="229">
        <v>11395</v>
      </c>
      <c r="L219" s="71">
        <v>1</v>
      </c>
      <c r="M219" s="71">
        <v>0</v>
      </c>
      <c r="N219" s="71">
        <v>27</v>
      </c>
      <c r="O219" s="80">
        <v>6108</v>
      </c>
      <c r="P219" s="81">
        <v>6.9444444444444447E-4</v>
      </c>
      <c r="Q219" s="82">
        <v>2.153576129881527</v>
      </c>
      <c r="R219" s="83">
        <v>3.5892935498025455E-2</v>
      </c>
      <c r="S219" s="232">
        <v>0.25036126956267368</v>
      </c>
      <c r="T219" s="33" t="s">
        <v>290</v>
      </c>
    </row>
    <row r="220" spans="1:20" ht="21.6" customHeight="1">
      <c r="A220" s="29"/>
      <c r="B220" s="30"/>
      <c r="C220" s="31"/>
      <c r="D220" s="32"/>
      <c r="E220" s="33"/>
      <c r="F220" s="33"/>
      <c r="G220" s="33"/>
      <c r="H220" s="33"/>
      <c r="I220" s="34"/>
      <c r="J220" s="34"/>
      <c r="K220" s="229"/>
      <c r="L220" s="74">
        <v>2</v>
      </c>
      <c r="M220" s="74">
        <v>0</v>
      </c>
      <c r="N220" s="74">
        <v>11</v>
      </c>
      <c r="O220" s="84">
        <v>2646</v>
      </c>
      <c r="P220" s="85">
        <v>2.7777777777777779E-3</v>
      </c>
      <c r="Q220" s="86">
        <v>0.93268977621763927</v>
      </c>
      <c r="R220" s="87">
        <v>6.2179318414509285E-2</v>
      </c>
      <c r="S220" s="232"/>
      <c r="T220" s="33"/>
    </row>
    <row r="221" spans="1:20" ht="21.6" customHeight="1">
      <c r="A221" s="29"/>
      <c r="B221" s="30"/>
      <c r="C221" s="31"/>
      <c r="D221" s="32"/>
      <c r="E221" s="33"/>
      <c r="F221" s="33"/>
      <c r="G221" s="33"/>
      <c r="H221" s="33"/>
      <c r="I221" s="34"/>
      <c r="J221" s="34"/>
      <c r="K221" s="229"/>
      <c r="L221" s="77">
        <v>3</v>
      </c>
      <c r="M221" s="77">
        <v>0</v>
      </c>
      <c r="N221" s="77">
        <v>1</v>
      </c>
      <c r="O221" s="88">
        <v>2602</v>
      </c>
      <c r="P221" s="89">
        <v>6.9444444444444441E-3</v>
      </c>
      <c r="Q221" s="90">
        <v>0.91373409390083371</v>
      </c>
      <c r="R221" s="91">
        <v>0.15228901565013894</v>
      </c>
      <c r="S221" s="232"/>
      <c r="T221" s="33"/>
    </row>
    <row r="222" spans="1:20">
      <c r="A222" s="29">
        <v>59</v>
      </c>
      <c r="B222" s="30">
        <v>45481</v>
      </c>
      <c r="C222" s="31">
        <v>0.56129629629629629</v>
      </c>
      <c r="D222" s="32" t="s">
        <v>22</v>
      </c>
      <c r="E222" s="33" t="s">
        <v>20</v>
      </c>
      <c r="F222" s="33" t="s">
        <v>291</v>
      </c>
      <c r="G222" s="33" t="s">
        <v>292</v>
      </c>
      <c r="H222" s="33" t="s">
        <v>23</v>
      </c>
      <c r="I222" s="34" t="s">
        <v>293</v>
      </c>
      <c r="J222" s="34" t="s">
        <v>294</v>
      </c>
      <c r="K222" s="229">
        <v>8293</v>
      </c>
      <c r="L222" s="71">
        <v>1</v>
      </c>
      <c r="M222" s="71">
        <v>0</v>
      </c>
      <c r="N222" s="71">
        <v>0</v>
      </c>
      <c r="O222" s="80">
        <v>535</v>
      </c>
      <c r="P222" s="81">
        <v>1.2500000000000001E-2</v>
      </c>
      <c r="Q222" s="82">
        <v>0.24940016230555889</v>
      </c>
      <c r="R222" s="83">
        <v>7.4820048691667668E-2</v>
      </c>
      <c r="S222" s="232">
        <v>2.4123910528108041</v>
      </c>
      <c r="T222" s="33" t="s">
        <v>295</v>
      </c>
    </row>
    <row r="223" spans="1:20">
      <c r="A223" s="29"/>
      <c r="B223" s="30"/>
      <c r="C223" s="31"/>
      <c r="D223" s="32"/>
      <c r="E223" s="33"/>
      <c r="F223" s="33"/>
      <c r="G223" s="33"/>
      <c r="H223" s="33"/>
      <c r="I223" s="34"/>
      <c r="J223" s="34"/>
      <c r="K223" s="229"/>
      <c r="L223" s="74">
        <v>2</v>
      </c>
      <c r="M223" s="74">
        <v>0</v>
      </c>
      <c r="N223" s="74">
        <v>3</v>
      </c>
      <c r="O223" s="84">
        <v>2483</v>
      </c>
      <c r="P223" s="85">
        <v>2.0833333333333332E-2</v>
      </c>
      <c r="Q223" s="86">
        <v>1.1588949597974194</v>
      </c>
      <c r="R223" s="87">
        <v>0.57944747989870971</v>
      </c>
      <c r="S223" s="232"/>
      <c r="T223" s="33"/>
    </row>
    <row r="224" spans="1:20">
      <c r="A224" s="29"/>
      <c r="B224" s="30"/>
      <c r="C224" s="31"/>
      <c r="D224" s="32"/>
      <c r="E224" s="33"/>
      <c r="F224" s="33"/>
      <c r="G224" s="33"/>
      <c r="H224" s="33"/>
      <c r="I224" s="34"/>
      <c r="J224" s="34"/>
      <c r="K224" s="229"/>
      <c r="L224" s="74">
        <v>3</v>
      </c>
      <c r="M224" s="74">
        <v>0</v>
      </c>
      <c r="N224" s="74">
        <v>0</v>
      </c>
      <c r="O224" s="84">
        <v>2760</v>
      </c>
      <c r="P224" s="85">
        <v>2.6388888888888889E-2</v>
      </c>
      <c r="Q224" s="86">
        <v>1.2866251363800796</v>
      </c>
      <c r="R224" s="87">
        <v>0.8148625863740504</v>
      </c>
      <c r="S224" s="232"/>
      <c r="T224" s="33"/>
    </row>
    <row r="225" spans="1:20">
      <c r="A225" s="29"/>
      <c r="B225" s="30"/>
      <c r="C225" s="31"/>
      <c r="D225" s="32"/>
      <c r="E225" s="33"/>
      <c r="F225" s="33"/>
      <c r="G225" s="33"/>
      <c r="H225" s="33"/>
      <c r="I225" s="34"/>
      <c r="J225" s="34"/>
      <c r="K225" s="229"/>
      <c r="L225" s="74">
        <v>4</v>
      </c>
      <c r="M225" s="74">
        <v>0</v>
      </c>
      <c r="N225" s="74">
        <v>0</v>
      </c>
      <c r="O225" s="84">
        <v>800</v>
      </c>
      <c r="P225" s="85">
        <v>2.9861111111111113E-2</v>
      </c>
      <c r="Q225" s="86">
        <v>0.37293482213915347</v>
      </c>
      <c r="R225" s="87">
        <v>0.26726995586639335</v>
      </c>
      <c r="S225" s="232"/>
      <c r="T225" s="33"/>
    </row>
    <row r="226" spans="1:20">
      <c r="A226" s="29"/>
      <c r="B226" s="30"/>
      <c r="C226" s="31"/>
      <c r="D226" s="32"/>
      <c r="E226" s="33"/>
      <c r="F226" s="33"/>
      <c r="G226" s="33"/>
      <c r="H226" s="33"/>
      <c r="I226" s="34"/>
      <c r="J226" s="34"/>
      <c r="K226" s="229"/>
      <c r="L226" s="74">
        <v>5</v>
      </c>
      <c r="M226" s="74">
        <v>0</v>
      </c>
      <c r="N226" s="74">
        <v>2</v>
      </c>
      <c r="O226" s="84">
        <v>694</v>
      </c>
      <c r="P226" s="85">
        <v>3.2638888888888891E-2</v>
      </c>
      <c r="Q226" s="86">
        <v>0.32445329526106353</v>
      </c>
      <c r="R226" s="87">
        <v>0.2541550812878331</v>
      </c>
      <c r="S226" s="232"/>
      <c r="T226" s="33"/>
    </row>
    <row r="227" spans="1:20">
      <c r="A227" s="29"/>
      <c r="B227" s="30"/>
      <c r="C227" s="31"/>
      <c r="D227" s="32"/>
      <c r="E227" s="33"/>
      <c r="F227" s="33"/>
      <c r="G227" s="33"/>
      <c r="H227" s="33"/>
      <c r="I227" s="34"/>
      <c r="J227" s="34"/>
      <c r="K227" s="229"/>
      <c r="L227" s="74">
        <v>6</v>
      </c>
      <c r="M227" s="74">
        <v>0</v>
      </c>
      <c r="N227" s="74">
        <v>0</v>
      </c>
      <c r="O227" s="84">
        <v>603</v>
      </c>
      <c r="P227" s="85">
        <v>3.5416666666666666E-2</v>
      </c>
      <c r="Q227" s="86">
        <v>0.28109962218738699</v>
      </c>
      <c r="R227" s="87">
        <v>0.23893467885927894</v>
      </c>
      <c r="S227" s="232"/>
      <c r="T227" s="33"/>
    </row>
    <row r="228" spans="1:20">
      <c r="A228" s="29"/>
      <c r="B228" s="30"/>
      <c r="C228" s="31"/>
      <c r="D228" s="32"/>
      <c r="E228" s="33"/>
      <c r="F228" s="33"/>
      <c r="G228" s="33"/>
      <c r="H228" s="33"/>
      <c r="I228" s="34"/>
      <c r="J228" s="34"/>
      <c r="K228" s="229"/>
      <c r="L228" s="77">
        <v>7</v>
      </c>
      <c r="M228" s="77">
        <v>0</v>
      </c>
      <c r="N228" s="77">
        <v>0</v>
      </c>
      <c r="O228" s="88">
        <v>413</v>
      </c>
      <c r="P228" s="89">
        <v>3.9583333333333331E-2</v>
      </c>
      <c r="Q228" s="90">
        <v>0.19252760192933799</v>
      </c>
      <c r="R228" s="91">
        <v>0.18290122183287108</v>
      </c>
      <c r="S228" s="232"/>
      <c r="T228" s="33"/>
    </row>
    <row r="229" spans="1:20" ht="14.4" customHeight="1">
      <c r="A229" s="29">
        <v>60</v>
      </c>
      <c r="B229" s="30">
        <v>45482</v>
      </c>
      <c r="C229" s="31" t="s">
        <v>296</v>
      </c>
      <c r="D229" s="32" t="s">
        <v>28</v>
      </c>
      <c r="E229" s="33" t="s">
        <v>20</v>
      </c>
      <c r="F229" s="33" t="s">
        <v>272</v>
      </c>
      <c r="G229" s="33" t="s">
        <v>297</v>
      </c>
      <c r="H229" s="33" t="s">
        <v>23</v>
      </c>
      <c r="I229" s="34" t="s">
        <v>298</v>
      </c>
      <c r="J229" s="34" t="s">
        <v>299</v>
      </c>
      <c r="K229" s="229">
        <v>14690</v>
      </c>
      <c r="L229" s="71">
        <v>1</v>
      </c>
      <c r="M229" s="71">
        <v>0</v>
      </c>
      <c r="N229" s="71">
        <v>0</v>
      </c>
      <c r="O229" s="80">
        <v>5847</v>
      </c>
      <c r="P229" s="81">
        <v>2.0833333333333333E-3</v>
      </c>
      <c r="Q229" s="82">
        <v>1.8117450515861129</v>
      </c>
      <c r="R229" s="83">
        <v>9.0587252579305638E-2</v>
      </c>
      <c r="S229" s="232">
        <v>1.8442389227011569</v>
      </c>
      <c r="T229" s="33" t="s">
        <v>300</v>
      </c>
    </row>
    <row r="230" spans="1:20">
      <c r="A230" s="29"/>
      <c r="B230" s="30"/>
      <c r="C230" s="31"/>
      <c r="D230" s="32"/>
      <c r="E230" s="33"/>
      <c r="F230" s="33"/>
      <c r="G230" s="33"/>
      <c r="H230" s="33"/>
      <c r="I230" s="34"/>
      <c r="J230" s="34"/>
      <c r="K230" s="229"/>
      <c r="L230" s="74">
        <v>2</v>
      </c>
      <c r="M230" s="74">
        <v>0</v>
      </c>
      <c r="N230" s="74">
        <v>0</v>
      </c>
      <c r="O230" s="84">
        <v>1031</v>
      </c>
      <c r="P230" s="85">
        <v>2.7777777777777779E-3</v>
      </c>
      <c r="Q230" s="86">
        <v>0.31946453705922395</v>
      </c>
      <c r="R230" s="87">
        <v>2.1297635803948264E-2</v>
      </c>
      <c r="S230" s="232"/>
      <c r="T230" s="33"/>
    </row>
    <row r="231" spans="1:20">
      <c r="A231" s="29"/>
      <c r="B231" s="30"/>
      <c r="C231" s="31"/>
      <c r="D231" s="32"/>
      <c r="E231" s="33"/>
      <c r="F231" s="33"/>
      <c r="G231" s="33"/>
      <c r="H231" s="33"/>
      <c r="I231" s="34"/>
      <c r="J231" s="34"/>
      <c r="K231" s="229"/>
      <c r="L231" s="74">
        <v>3</v>
      </c>
      <c r="M231" s="74">
        <v>0</v>
      </c>
      <c r="N231" s="74">
        <v>0</v>
      </c>
      <c r="O231" s="84">
        <v>2259</v>
      </c>
      <c r="P231" s="85">
        <v>1.3888888888888888E-2</v>
      </c>
      <c r="Q231" s="86">
        <v>0.6999712795507147</v>
      </c>
      <c r="R231" s="87">
        <v>0.23332375985023823</v>
      </c>
      <c r="S231" s="232"/>
      <c r="T231" s="33"/>
    </row>
    <row r="232" spans="1:20">
      <c r="A232" s="29"/>
      <c r="B232" s="30"/>
      <c r="C232" s="31"/>
      <c r="D232" s="32"/>
      <c r="E232" s="33"/>
      <c r="F232" s="33"/>
      <c r="G232" s="33"/>
      <c r="H232" s="33"/>
      <c r="I232" s="34"/>
      <c r="J232" s="34"/>
      <c r="K232" s="229"/>
      <c r="L232" s="74">
        <v>4</v>
      </c>
      <c r="M232" s="74">
        <v>0</v>
      </c>
      <c r="N232" s="74">
        <v>0</v>
      </c>
      <c r="O232" s="84">
        <v>2342</v>
      </c>
      <c r="P232" s="85">
        <v>2.013888888888889E-2</v>
      </c>
      <c r="Q232" s="86">
        <v>0.72568956914908089</v>
      </c>
      <c r="R232" s="87">
        <v>0.35074995842205581</v>
      </c>
      <c r="S232" s="232"/>
      <c r="T232" s="33"/>
    </row>
    <row r="233" spans="1:20">
      <c r="A233" s="29"/>
      <c r="B233" s="30"/>
      <c r="C233" s="31"/>
      <c r="D233" s="32"/>
      <c r="E233" s="33"/>
      <c r="F233" s="33"/>
      <c r="G233" s="33"/>
      <c r="H233" s="33"/>
      <c r="I233" s="34"/>
      <c r="J233" s="34"/>
      <c r="K233" s="229"/>
      <c r="L233" s="74">
        <v>5</v>
      </c>
      <c r="M233" s="74">
        <v>0</v>
      </c>
      <c r="N233" s="74">
        <v>0</v>
      </c>
      <c r="O233" s="84">
        <v>742</v>
      </c>
      <c r="P233" s="85">
        <v>3.2638888888888891E-2</v>
      </c>
      <c r="Q233" s="86">
        <v>0.22991531183117767</v>
      </c>
      <c r="R233" s="87">
        <v>0.18010032760108918</v>
      </c>
      <c r="S233" s="232"/>
      <c r="T233" s="33"/>
    </row>
    <row r="234" spans="1:20">
      <c r="A234" s="29"/>
      <c r="B234" s="30"/>
      <c r="C234" s="31"/>
      <c r="D234" s="32"/>
      <c r="E234" s="33"/>
      <c r="F234" s="33"/>
      <c r="G234" s="33"/>
      <c r="H234" s="33"/>
      <c r="I234" s="34"/>
      <c r="J234" s="34"/>
      <c r="K234" s="229"/>
      <c r="L234" s="74">
        <v>6</v>
      </c>
      <c r="M234" s="74">
        <v>0</v>
      </c>
      <c r="N234" s="74">
        <v>0</v>
      </c>
      <c r="O234" s="84">
        <v>1697</v>
      </c>
      <c r="P234" s="85">
        <v>4.0972222222222222E-2</v>
      </c>
      <c r="Q234" s="86">
        <v>0.52583057166780112</v>
      </c>
      <c r="R234" s="87">
        <v>0.51706672880667104</v>
      </c>
      <c r="S234" s="232"/>
      <c r="T234" s="33"/>
    </row>
    <row r="235" spans="1:20">
      <c r="A235" s="29"/>
      <c r="B235" s="30"/>
      <c r="C235" s="31"/>
      <c r="D235" s="32"/>
      <c r="E235" s="33"/>
      <c r="F235" s="33"/>
      <c r="G235" s="33"/>
      <c r="H235" s="33"/>
      <c r="I235" s="34"/>
      <c r="J235" s="34"/>
      <c r="K235" s="229"/>
      <c r="L235" s="74">
        <v>7</v>
      </c>
      <c r="M235" s="74">
        <v>0</v>
      </c>
      <c r="N235" s="74">
        <v>0</v>
      </c>
      <c r="O235" s="84">
        <v>468</v>
      </c>
      <c r="P235" s="85">
        <v>7.6388888888888895E-2</v>
      </c>
      <c r="Q235" s="86">
        <v>0.14501397026548671</v>
      </c>
      <c r="R235" s="87">
        <v>0.26585894548672562</v>
      </c>
      <c r="S235" s="232"/>
      <c r="T235" s="33"/>
    </row>
    <row r="236" spans="1:20">
      <c r="A236" s="29"/>
      <c r="B236" s="30"/>
      <c r="C236" s="31"/>
      <c r="D236" s="32"/>
      <c r="E236" s="33"/>
      <c r="F236" s="33"/>
      <c r="G236" s="33"/>
      <c r="H236" s="33"/>
      <c r="I236" s="34"/>
      <c r="J236" s="34"/>
      <c r="K236" s="229"/>
      <c r="L236" s="77">
        <v>8</v>
      </c>
      <c r="M236" s="77">
        <v>0</v>
      </c>
      <c r="N236" s="77">
        <v>4</v>
      </c>
      <c r="O236" s="88">
        <v>300</v>
      </c>
      <c r="P236" s="89">
        <v>8.1944444444444445E-2</v>
      </c>
      <c r="Q236" s="90">
        <v>9.4197108890401615E-2</v>
      </c>
      <c r="R236" s="91">
        <v>0.18525431415112317</v>
      </c>
      <c r="S236" s="232"/>
      <c r="T236" s="33"/>
    </row>
    <row r="237" spans="1:20">
      <c r="A237" s="29">
        <v>61</v>
      </c>
      <c r="B237" s="30">
        <v>45482</v>
      </c>
      <c r="C237" s="31">
        <v>0.15902777777777777</v>
      </c>
      <c r="D237" s="32" t="s">
        <v>28</v>
      </c>
      <c r="E237" s="33" t="s">
        <v>20</v>
      </c>
      <c r="F237" s="33" t="s">
        <v>272</v>
      </c>
      <c r="G237" s="33" t="s">
        <v>301</v>
      </c>
      <c r="H237" s="33" t="s">
        <v>23</v>
      </c>
      <c r="I237" s="34" t="s">
        <v>302</v>
      </c>
      <c r="J237" s="34" t="s">
        <v>303</v>
      </c>
      <c r="K237" s="229">
        <v>7114</v>
      </c>
      <c r="L237" s="71">
        <v>1</v>
      </c>
      <c r="M237" s="71">
        <v>0</v>
      </c>
      <c r="N237" s="71">
        <v>3</v>
      </c>
      <c r="O237" s="80">
        <v>501</v>
      </c>
      <c r="P237" s="81">
        <v>2.7777777777777779E-3</v>
      </c>
      <c r="Q237" s="82">
        <v>0.11264703930278325</v>
      </c>
      <c r="R237" s="83">
        <v>7.5098026201855499E-3</v>
      </c>
      <c r="S237" s="232">
        <v>0.38877011431332587</v>
      </c>
      <c r="T237" s="33" t="s">
        <v>304</v>
      </c>
    </row>
    <row r="238" spans="1:20">
      <c r="A238" s="29"/>
      <c r="B238" s="30"/>
      <c r="C238" s="31"/>
      <c r="D238" s="32"/>
      <c r="E238" s="33"/>
      <c r="F238" s="33"/>
      <c r="G238" s="33"/>
      <c r="H238" s="33"/>
      <c r="I238" s="34"/>
      <c r="J238" s="34"/>
      <c r="K238" s="229"/>
      <c r="L238" s="74">
        <v>2</v>
      </c>
      <c r="M238" s="74">
        <v>0</v>
      </c>
      <c r="N238" s="74">
        <v>1</v>
      </c>
      <c r="O238" s="84">
        <v>4308</v>
      </c>
      <c r="P238" s="85">
        <v>5.5555555555555558E-3</v>
      </c>
      <c r="Q238" s="86">
        <v>0.96308748483272422</v>
      </c>
      <c r="R238" s="87">
        <v>0.12841166464436321</v>
      </c>
      <c r="S238" s="232"/>
      <c r="T238" s="33"/>
    </row>
    <row r="239" spans="1:20">
      <c r="A239" s="29"/>
      <c r="B239" s="30"/>
      <c r="C239" s="31"/>
      <c r="D239" s="32"/>
      <c r="E239" s="33"/>
      <c r="F239" s="33"/>
      <c r="G239" s="33"/>
      <c r="H239" s="33"/>
      <c r="I239" s="34"/>
      <c r="J239" s="34"/>
      <c r="K239" s="229"/>
      <c r="L239" s="74">
        <v>3</v>
      </c>
      <c r="M239" s="74">
        <v>0</v>
      </c>
      <c r="N239" s="74">
        <v>0</v>
      </c>
      <c r="O239" s="84">
        <v>1229</v>
      </c>
      <c r="P239" s="85">
        <v>6.2500000000000003E-3</v>
      </c>
      <c r="Q239" s="86">
        <v>0.27468891131571549</v>
      </c>
      <c r="R239" s="87">
        <v>4.1203336697357325E-2</v>
      </c>
      <c r="S239" s="232"/>
      <c r="T239" s="33"/>
    </row>
    <row r="240" spans="1:20">
      <c r="A240" s="29"/>
      <c r="B240" s="30"/>
      <c r="C240" s="31"/>
      <c r="D240" s="32"/>
      <c r="E240" s="33"/>
      <c r="F240" s="33"/>
      <c r="G240" s="33"/>
      <c r="H240" s="33"/>
      <c r="I240" s="34"/>
      <c r="J240" s="34"/>
      <c r="K240" s="229"/>
      <c r="L240" s="77">
        <v>4</v>
      </c>
      <c r="M240" s="77">
        <v>0</v>
      </c>
      <c r="N240" s="77">
        <v>0</v>
      </c>
      <c r="O240" s="88">
        <v>1072</v>
      </c>
      <c r="P240" s="89">
        <v>3.6805555555555557E-2</v>
      </c>
      <c r="Q240" s="90">
        <v>0.23959846454877706</v>
      </c>
      <c r="R240" s="91">
        <v>0.21164531035141976</v>
      </c>
      <c r="S240" s="232"/>
      <c r="T240" s="33"/>
    </row>
    <row r="241" spans="1:20" s="25" customFormat="1">
      <c r="A241" s="48">
        <v>62</v>
      </c>
      <c r="B241" s="51">
        <v>45482</v>
      </c>
      <c r="C241" s="52">
        <v>0.57063657407407409</v>
      </c>
      <c r="D241" s="48" t="s">
        <v>28</v>
      </c>
      <c r="E241" s="48" t="s">
        <v>19</v>
      </c>
      <c r="F241" s="67" t="s">
        <v>565</v>
      </c>
      <c r="G241" s="67" t="s">
        <v>566</v>
      </c>
      <c r="H241" s="48" t="s">
        <v>23</v>
      </c>
      <c r="I241" s="67" t="s">
        <v>567</v>
      </c>
      <c r="J241" s="67" t="s">
        <v>568</v>
      </c>
      <c r="K241" s="259">
        <v>28376</v>
      </c>
      <c r="L241" s="92">
        <v>1</v>
      </c>
      <c r="M241" s="92">
        <v>0</v>
      </c>
      <c r="N241" s="92">
        <v>62</v>
      </c>
      <c r="O241" s="93">
        <v>1422</v>
      </c>
      <c r="P241" s="94">
        <v>4.6296296296296294E-5</v>
      </c>
      <c r="Q241" s="95">
        <v>0.32935709610938824</v>
      </c>
      <c r="R241" s="96">
        <v>3.6595232901043138E-4</v>
      </c>
      <c r="S241" s="213">
        <v>1.0982155414021699</v>
      </c>
      <c r="T241" s="67" t="s">
        <v>569</v>
      </c>
    </row>
    <row r="242" spans="1:20" s="25" customFormat="1">
      <c r="A242" s="49"/>
      <c r="B242" s="49"/>
      <c r="C242" s="53"/>
      <c r="D242" s="49"/>
      <c r="E242" s="49"/>
      <c r="F242" s="68"/>
      <c r="G242" s="68"/>
      <c r="H242" s="49"/>
      <c r="I242" s="49"/>
      <c r="J242" s="68"/>
      <c r="K242" s="260"/>
      <c r="L242" s="97">
        <v>2</v>
      </c>
      <c r="M242" s="97">
        <v>0</v>
      </c>
      <c r="N242" s="97">
        <v>4</v>
      </c>
      <c r="O242" s="98">
        <v>0</v>
      </c>
      <c r="P242" s="99">
        <v>6.9444444444444447E-4</v>
      </c>
      <c r="Q242" s="100">
        <v>8.8775497603608674E-4</v>
      </c>
      <c r="R242" s="101">
        <v>1.4795916267268113E-5</v>
      </c>
      <c r="S242" s="220"/>
      <c r="T242" s="49"/>
    </row>
    <row r="243" spans="1:20" s="25" customFormat="1">
      <c r="A243" s="49"/>
      <c r="B243" s="49"/>
      <c r="C243" s="53"/>
      <c r="D243" s="49"/>
      <c r="E243" s="49"/>
      <c r="F243" s="68"/>
      <c r="G243" s="68"/>
      <c r="H243" s="49"/>
      <c r="I243" s="49"/>
      <c r="J243" s="68"/>
      <c r="K243" s="260"/>
      <c r="L243" s="97">
        <v>3</v>
      </c>
      <c r="M243" s="97">
        <v>0</v>
      </c>
      <c r="N243" s="97">
        <v>6</v>
      </c>
      <c r="O243" s="98">
        <v>5559</v>
      </c>
      <c r="P243" s="99">
        <v>6.9444444444444441E-3</v>
      </c>
      <c r="Q243" s="100">
        <v>1.2350891104102057</v>
      </c>
      <c r="R243" s="101">
        <v>0.20584818506836761</v>
      </c>
      <c r="S243" s="220"/>
      <c r="T243" s="49"/>
    </row>
    <row r="244" spans="1:20" s="25" customFormat="1">
      <c r="A244" s="49"/>
      <c r="B244" s="49"/>
      <c r="C244" s="53"/>
      <c r="D244" s="49"/>
      <c r="E244" s="49"/>
      <c r="F244" s="68"/>
      <c r="G244" s="68"/>
      <c r="H244" s="49"/>
      <c r="I244" s="49"/>
      <c r="J244" s="68"/>
      <c r="K244" s="260"/>
      <c r="L244" s="97">
        <v>4</v>
      </c>
      <c r="M244" s="97">
        <v>0</v>
      </c>
      <c r="N244" s="97">
        <v>6</v>
      </c>
      <c r="O244" s="98">
        <v>14726</v>
      </c>
      <c r="P244" s="99">
        <v>7.6388888888888886E-3</v>
      </c>
      <c r="Q244" s="100">
        <v>3.2696015767409072</v>
      </c>
      <c r="R244" s="101">
        <v>0.59942695573583293</v>
      </c>
      <c r="S244" s="220"/>
      <c r="T244" s="49"/>
    </row>
    <row r="245" spans="1:20" s="25" customFormat="1">
      <c r="A245" s="50"/>
      <c r="B245" s="50"/>
      <c r="C245" s="54"/>
      <c r="D245" s="50"/>
      <c r="E245" s="50"/>
      <c r="F245" s="69"/>
      <c r="G245" s="69"/>
      <c r="H245" s="50"/>
      <c r="I245" s="50"/>
      <c r="J245" s="69"/>
      <c r="K245" s="261"/>
      <c r="L245" s="102">
        <v>5</v>
      </c>
      <c r="M245" s="102">
        <v>0</v>
      </c>
      <c r="N245" s="102">
        <v>9</v>
      </c>
      <c r="O245" s="103">
        <v>6582</v>
      </c>
      <c r="P245" s="104">
        <v>8.3333333333333332E-3</v>
      </c>
      <c r="Q245" s="105">
        <v>1.4627982617634621</v>
      </c>
      <c r="R245" s="106">
        <v>0.29255965235269243</v>
      </c>
      <c r="S245" s="227"/>
      <c r="T245" s="50"/>
    </row>
    <row r="246" spans="1:20" ht="14.4" customHeight="1">
      <c r="A246" s="29">
        <v>63</v>
      </c>
      <c r="B246" s="30">
        <v>45483</v>
      </c>
      <c r="C246" s="31">
        <v>0.50784722222222223</v>
      </c>
      <c r="D246" s="32" t="s">
        <v>22</v>
      </c>
      <c r="E246" s="33" t="s">
        <v>20</v>
      </c>
      <c r="F246" s="33" t="s">
        <v>24</v>
      </c>
      <c r="G246" s="33" t="s">
        <v>305</v>
      </c>
      <c r="H246" s="33" t="s">
        <v>23</v>
      </c>
      <c r="I246" s="34" t="s">
        <v>306</v>
      </c>
      <c r="J246" s="34" t="s">
        <v>307</v>
      </c>
      <c r="K246" s="259">
        <v>7271</v>
      </c>
      <c r="L246" s="71">
        <v>1</v>
      </c>
      <c r="M246" s="71">
        <v>0</v>
      </c>
      <c r="N246" s="71">
        <v>0</v>
      </c>
      <c r="O246" s="80">
        <v>1130</v>
      </c>
      <c r="P246" s="81">
        <v>1.5046296296296297E-4</v>
      </c>
      <c r="Q246" s="82">
        <v>0.37609682299546143</v>
      </c>
      <c r="R246" s="83">
        <v>1.3581274163724996E-3</v>
      </c>
      <c r="S246" s="232">
        <v>0.77713825853084595</v>
      </c>
      <c r="T246" s="33" t="s">
        <v>308</v>
      </c>
    </row>
    <row r="247" spans="1:20">
      <c r="A247" s="29"/>
      <c r="B247" s="30"/>
      <c r="C247" s="31"/>
      <c r="D247" s="32"/>
      <c r="E247" s="33"/>
      <c r="F247" s="33"/>
      <c r="G247" s="33"/>
      <c r="H247" s="33"/>
      <c r="I247" s="34"/>
      <c r="J247" s="34"/>
      <c r="K247" s="260"/>
      <c r="L247" s="74">
        <v>2</v>
      </c>
      <c r="M247" s="74">
        <v>0</v>
      </c>
      <c r="N247" s="74">
        <v>0</v>
      </c>
      <c r="O247" s="84">
        <v>1090</v>
      </c>
      <c r="P247" s="85">
        <v>1.0416666666666666E-2</v>
      </c>
      <c r="Q247" s="86">
        <v>0.36278366111951582</v>
      </c>
      <c r="R247" s="87">
        <v>9.0695915279878955E-2</v>
      </c>
      <c r="S247" s="232"/>
      <c r="T247" s="33"/>
    </row>
    <row r="248" spans="1:20">
      <c r="A248" s="29"/>
      <c r="B248" s="30"/>
      <c r="C248" s="31"/>
      <c r="D248" s="32"/>
      <c r="E248" s="33"/>
      <c r="F248" s="33"/>
      <c r="G248" s="33"/>
      <c r="H248" s="33"/>
      <c r="I248" s="34"/>
      <c r="J248" s="34"/>
      <c r="K248" s="260"/>
      <c r="L248" s="74">
        <v>3</v>
      </c>
      <c r="M248" s="74">
        <v>0</v>
      </c>
      <c r="N248" s="74">
        <v>0</v>
      </c>
      <c r="O248" s="84">
        <v>325</v>
      </c>
      <c r="P248" s="85">
        <v>1.1111111111111112E-2</v>
      </c>
      <c r="Q248" s="86">
        <v>0.10816944024205749</v>
      </c>
      <c r="R248" s="87">
        <v>2.8845184064548668E-2</v>
      </c>
      <c r="S248" s="232"/>
      <c r="T248" s="33"/>
    </row>
    <row r="249" spans="1:20">
      <c r="A249" s="29"/>
      <c r="B249" s="30"/>
      <c r="C249" s="31"/>
      <c r="D249" s="32"/>
      <c r="E249" s="33"/>
      <c r="F249" s="33"/>
      <c r="G249" s="33"/>
      <c r="H249" s="33"/>
      <c r="I249" s="34"/>
      <c r="J249" s="34"/>
      <c r="K249" s="260"/>
      <c r="L249" s="74">
        <v>4</v>
      </c>
      <c r="M249" s="74">
        <v>0</v>
      </c>
      <c r="N249" s="74">
        <v>1</v>
      </c>
      <c r="O249" s="84">
        <v>1022</v>
      </c>
      <c r="P249" s="85">
        <v>1.1805555555555555E-2</v>
      </c>
      <c r="Q249" s="86">
        <v>0.34048411497730707</v>
      </c>
      <c r="R249" s="87">
        <v>9.6470499243570346E-2</v>
      </c>
      <c r="S249" s="232"/>
      <c r="T249" s="33"/>
    </row>
    <row r="250" spans="1:20">
      <c r="A250" s="29"/>
      <c r="B250" s="30"/>
      <c r="C250" s="31"/>
      <c r="D250" s="32"/>
      <c r="E250" s="33"/>
      <c r="F250" s="33"/>
      <c r="G250" s="33"/>
      <c r="H250" s="33"/>
      <c r="I250" s="34"/>
      <c r="J250" s="34"/>
      <c r="K250" s="260"/>
      <c r="L250" s="74">
        <v>5</v>
      </c>
      <c r="M250" s="74">
        <v>0</v>
      </c>
      <c r="N250" s="74">
        <v>0</v>
      </c>
      <c r="O250" s="84">
        <v>1535</v>
      </c>
      <c r="P250" s="85">
        <v>1.3194444444444444E-2</v>
      </c>
      <c r="Q250" s="86">
        <v>0.51089258698940998</v>
      </c>
      <c r="R250" s="87">
        <v>0.16178265254664648</v>
      </c>
      <c r="S250" s="232"/>
      <c r="T250" s="33"/>
    </row>
    <row r="251" spans="1:20">
      <c r="A251" s="29"/>
      <c r="B251" s="30"/>
      <c r="C251" s="31"/>
      <c r="D251" s="32"/>
      <c r="E251" s="33"/>
      <c r="F251" s="33"/>
      <c r="G251" s="33"/>
      <c r="H251" s="33"/>
      <c r="I251" s="34"/>
      <c r="J251" s="34"/>
      <c r="K251" s="260"/>
      <c r="L251" s="74">
        <v>6</v>
      </c>
      <c r="M251" s="74">
        <v>0</v>
      </c>
      <c r="N251" s="74">
        <v>0</v>
      </c>
      <c r="O251" s="84">
        <v>1206</v>
      </c>
      <c r="P251" s="85">
        <v>1.5277777777777777E-2</v>
      </c>
      <c r="Q251" s="86">
        <v>0.40139183055975797</v>
      </c>
      <c r="R251" s="87">
        <v>0.14717700453857793</v>
      </c>
      <c r="S251" s="232"/>
      <c r="T251" s="33"/>
    </row>
    <row r="252" spans="1:20">
      <c r="A252" s="29"/>
      <c r="B252" s="30"/>
      <c r="C252" s="31"/>
      <c r="D252" s="32"/>
      <c r="E252" s="33"/>
      <c r="F252" s="33"/>
      <c r="G252" s="33"/>
      <c r="H252" s="33"/>
      <c r="I252" s="34"/>
      <c r="J252" s="34"/>
      <c r="K252" s="261"/>
      <c r="L252" s="77">
        <v>7</v>
      </c>
      <c r="M252" s="77">
        <v>0</v>
      </c>
      <c r="N252" s="77">
        <v>0</v>
      </c>
      <c r="O252" s="88">
        <v>962</v>
      </c>
      <c r="P252" s="89">
        <v>3.2638888888888891E-2</v>
      </c>
      <c r="Q252" s="90">
        <v>0.32018154311649016</v>
      </c>
      <c r="R252" s="91">
        <v>0.25080887544125063</v>
      </c>
      <c r="S252" s="232"/>
      <c r="T252" s="33"/>
    </row>
    <row r="253" spans="1:20">
      <c r="A253" s="29">
        <v>64</v>
      </c>
      <c r="B253" s="30">
        <v>45484</v>
      </c>
      <c r="C253" s="31">
        <v>0.67533564814814817</v>
      </c>
      <c r="D253" s="32" t="s">
        <v>28</v>
      </c>
      <c r="E253" s="33" t="s">
        <v>20</v>
      </c>
      <c r="F253" s="33" t="s">
        <v>309</v>
      </c>
      <c r="G253" s="33" t="s">
        <v>452</v>
      </c>
      <c r="H253" s="33" t="s">
        <v>184</v>
      </c>
      <c r="I253" s="34" t="s">
        <v>453</v>
      </c>
      <c r="J253" s="34" t="s">
        <v>310</v>
      </c>
      <c r="K253" s="229">
        <v>6141</v>
      </c>
      <c r="L253" s="71">
        <v>1</v>
      </c>
      <c r="M253" s="71">
        <v>0</v>
      </c>
      <c r="N253" s="71">
        <v>0</v>
      </c>
      <c r="O253" s="71">
        <v>1090</v>
      </c>
      <c r="P253" s="72">
        <v>1.0416666666666666E-2</v>
      </c>
      <c r="Q253" s="73">
        <v>0.5147370135157141</v>
      </c>
      <c r="R253" s="73">
        <v>0.12868425337892853</v>
      </c>
      <c r="S253" s="244">
        <v>1.1007186668837867</v>
      </c>
      <c r="T253" s="33" t="s">
        <v>311</v>
      </c>
    </row>
    <row r="254" spans="1:20">
      <c r="A254" s="29"/>
      <c r="B254" s="30"/>
      <c r="C254" s="31"/>
      <c r="D254" s="32"/>
      <c r="E254" s="33"/>
      <c r="F254" s="33"/>
      <c r="G254" s="33"/>
      <c r="H254" s="33"/>
      <c r="I254" s="34"/>
      <c r="J254" s="34"/>
      <c r="K254" s="229"/>
      <c r="L254" s="74">
        <v>2</v>
      </c>
      <c r="M254" s="74">
        <v>0</v>
      </c>
      <c r="N254" s="74">
        <v>0</v>
      </c>
      <c r="O254" s="74">
        <v>325</v>
      </c>
      <c r="P254" s="75">
        <v>1.1111111111111112E-2</v>
      </c>
      <c r="Q254" s="76">
        <v>0.1534766324702817</v>
      </c>
      <c r="R254" s="76">
        <v>4.0927101992075124E-2</v>
      </c>
      <c r="S254" s="244"/>
      <c r="T254" s="33"/>
    </row>
    <row r="255" spans="1:20">
      <c r="A255" s="29"/>
      <c r="B255" s="30"/>
      <c r="C255" s="31"/>
      <c r="D255" s="32"/>
      <c r="E255" s="33"/>
      <c r="F255" s="33"/>
      <c r="G255" s="33"/>
      <c r="H255" s="33"/>
      <c r="I255" s="34"/>
      <c r="J255" s="34"/>
      <c r="K255" s="229"/>
      <c r="L255" s="74">
        <v>3</v>
      </c>
      <c r="M255" s="74">
        <v>0</v>
      </c>
      <c r="N255" s="74">
        <v>1</v>
      </c>
      <c r="O255" s="74">
        <v>1022</v>
      </c>
      <c r="P255" s="75">
        <v>1.1805555555555555E-2</v>
      </c>
      <c r="Q255" s="76">
        <v>0.48309721543722517</v>
      </c>
      <c r="R255" s="76">
        <v>0.13687754437388044</v>
      </c>
      <c r="S255" s="244"/>
      <c r="T255" s="33"/>
    </row>
    <row r="256" spans="1:20">
      <c r="A256" s="29"/>
      <c r="B256" s="30"/>
      <c r="C256" s="31"/>
      <c r="D256" s="32"/>
      <c r="E256" s="33"/>
      <c r="F256" s="33"/>
      <c r="G256" s="33"/>
      <c r="H256" s="33"/>
      <c r="I256" s="34"/>
      <c r="J256" s="34"/>
      <c r="K256" s="229"/>
      <c r="L256" s="74">
        <v>4</v>
      </c>
      <c r="M256" s="74">
        <v>0</v>
      </c>
      <c r="N256" s="74">
        <v>0</v>
      </c>
      <c r="O256" s="74">
        <v>1535</v>
      </c>
      <c r="P256" s="75">
        <v>1.3194444444444444E-2</v>
      </c>
      <c r="Q256" s="76">
        <v>0.72488194105194592</v>
      </c>
      <c r="R256" s="76">
        <v>0.2295459479997829</v>
      </c>
      <c r="S256" s="244"/>
      <c r="T256" s="33"/>
    </row>
    <row r="257" spans="1:20">
      <c r="A257" s="29"/>
      <c r="B257" s="30"/>
      <c r="C257" s="31"/>
      <c r="D257" s="32"/>
      <c r="E257" s="33"/>
      <c r="F257" s="33"/>
      <c r="G257" s="33"/>
      <c r="H257" s="33"/>
      <c r="I257" s="34"/>
      <c r="J257" s="34"/>
      <c r="K257" s="229"/>
      <c r="L257" s="74">
        <v>5</v>
      </c>
      <c r="M257" s="74">
        <v>0</v>
      </c>
      <c r="N257" s="74">
        <v>0</v>
      </c>
      <c r="O257" s="74">
        <v>1206</v>
      </c>
      <c r="P257" s="75">
        <v>1.5277777777777777E-2</v>
      </c>
      <c r="Q257" s="76">
        <v>0.56951636541279926</v>
      </c>
      <c r="R257" s="76">
        <v>0.2088226673180264</v>
      </c>
      <c r="S257" s="244"/>
      <c r="T257" s="33"/>
    </row>
    <row r="258" spans="1:20">
      <c r="A258" s="29"/>
      <c r="B258" s="30"/>
      <c r="C258" s="31"/>
      <c r="D258" s="32"/>
      <c r="E258" s="33"/>
      <c r="F258" s="33"/>
      <c r="G258" s="33"/>
      <c r="H258" s="33"/>
      <c r="I258" s="34"/>
      <c r="J258" s="34"/>
      <c r="K258" s="229"/>
      <c r="L258" s="77">
        <v>6</v>
      </c>
      <c r="M258" s="77">
        <v>0</v>
      </c>
      <c r="N258" s="77">
        <v>0</v>
      </c>
      <c r="O258" s="77">
        <v>962</v>
      </c>
      <c r="P258" s="78">
        <v>3.2638888888888891E-2</v>
      </c>
      <c r="Q258" s="79">
        <v>0.4542908321120338</v>
      </c>
      <c r="R258" s="79">
        <v>0.35586115182109318</v>
      </c>
      <c r="S258" s="244"/>
      <c r="T258" s="33"/>
    </row>
    <row r="259" spans="1:20">
      <c r="A259" s="29">
        <v>65</v>
      </c>
      <c r="B259" s="30">
        <v>45484</v>
      </c>
      <c r="C259" s="31">
        <v>0.68649305555555551</v>
      </c>
      <c r="D259" s="32" t="s">
        <v>28</v>
      </c>
      <c r="E259" s="33" t="s">
        <v>20</v>
      </c>
      <c r="F259" s="33" t="s">
        <v>33</v>
      </c>
      <c r="G259" s="33" t="s">
        <v>312</v>
      </c>
      <c r="H259" s="33" t="s">
        <v>184</v>
      </c>
      <c r="I259" s="34" t="s">
        <v>313</v>
      </c>
      <c r="J259" s="34" t="s">
        <v>314</v>
      </c>
      <c r="K259" s="229">
        <v>6838</v>
      </c>
      <c r="L259" s="71">
        <v>1</v>
      </c>
      <c r="M259" s="71">
        <v>0</v>
      </c>
      <c r="N259" s="71">
        <v>1</v>
      </c>
      <c r="O259" s="71">
        <v>1101</v>
      </c>
      <c r="P259" s="72">
        <v>9.0277777777777769E-3</v>
      </c>
      <c r="Q259" s="73">
        <v>0.59790528110558638</v>
      </c>
      <c r="R259" s="73">
        <v>0.12954614423954369</v>
      </c>
      <c r="S259" s="244">
        <v>0.85853483361655447</v>
      </c>
      <c r="T259" s="33" t="s">
        <v>315</v>
      </c>
    </row>
    <row r="260" spans="1:20">
      <c r="A260" s="29"/>
      <c r="B260" s="30"/>
      <c r="C260" s="31"/>
      <c r="D260" s="32"/>
      <c r="E260" s="33"/>
      <c r="F260" s="33"/>
      <c r="G260" s="33"/>
      <c r="H260" s="33"/>
      <c r="I260" s="34"/>
      <c r="J260" s="34"/>
      <c r="K260" s="229"/>
      <c r="L260" s="74">
        <v>2</v>
      </c>
      <c r="M260" s="74">
        <v>0</v>
      </c>
      <c r="N260" s="74">
        <v>14</v>
      </c>
      <c r="O260" s="74">
        <v>5711</v>
      </c>
      <c r="P260" s="75">
        <v>9.7222222222222224E-3</v>
      </c>
      <c r="Q260" s="76">
        <v>3.1061776173588767</v>
      </c>
      <c r="R260" s="76">
        <v>0.72477477738373786</v>
      </c>
      <c r="S260" s="244"/>
      <c r="T260" s="33"/>
    </row>
    <row r="261" spans="1:20">
      <c r="A261" s="29"/>
      <c r="B261" s="30"/>
      <c r="C261" s="31"/>
      <c r="D261" s="32"/>
      <c r="E261" s="33"/>
      <c r="F261" s="33"/>
      <c r="G261" s="33"/>
      <c r="H261" s="33"/>
      <c r="I261" s="34"/>
      <c r="J261" s="34"/>
      <c r="K261" s="229"/>
      <c r="L261" s="74">
        <v>3</v>
      </c>
      <c r="M261" s="74">
        <v>0</v>
      </c>
      <c r="N261" s="74">
        <v>2</v>
      </c>
      <c r="O261" s="74">
        <v>1</v>
      </c>
      <c r="P261" s="75">
        <v>1.5277777777777777E-2</v>
      </c>
      <c r="Q261" s="76">
        <v>1.6276913278736472E-3</v>
      </c>
      <c r="R261" s="76">
        <v>5.9682015355367061E-4</v>
      </c>
      <c r="S261" s="244"/>
      <c r="T261" s="33"/>
    </row>
    <row r="262" spans="1:20">
      <c r="A262" s="29"/>
      <c r="B262" s="30"/>
      <c r="C262" s="31"/>
      <c r="D262" s="32"/>
      <c r="E262" s="33"/>
      <c r="F262" s="33"/>
      <c r="G262" s="33"/>
      <c r="H262" s="33"/>
      <c r="I262" s="34"/>
      <c r="J262" s="34"/>
      <c r="K262" s="229"/>
      <c r="L262" s="77">
        <v>4</v>
      </c>
      <c r="M262" s="77">
        <v>0</v>
      </c>
      <c r="N262" s="77">
        <v>6</v>
      </c>
      <c r="O262" s="77">
        <v>2</v>
      </c>
      <c r="P262" s="78">
        <v>3.4722222222222224E-2</v>
      </c>
      <c r="Q262" s="79">
        <v>4.3405102076630592E-3</v>
      </c>
      <c r="R262" s="79">
        <v>3.6170918397192158E-3</v>
      </c>
      <c r="S262" s="244"/>
      <c r="T262" s="33"/>
    </row>
    <row r="263" spans="1:20">
      <c r="A263" s="29">
        <v>66</v>
      </c>
      <c r="B263" s="30">
        <v>45484</v>
      </c>
      <c r="C263" s="31">
        <v>0.92777777777777781</v>
      </c>
      <c r="D263" s="32" t="s">
        <v>22</v>
      </c>
      <c r="E263" s="33" t="s">
        <v>20</v>
      </c>
      <c r="F263" s="33" t="s">
        <v>316</v>
      </c>
      <c r="G263" s="33" t="s">
        <v>317</v>
      </c>
      <c r="H263" s="33" t="s">
        <v>184</v>
      </c>
      <c r="I263" s="34" t="s">
        <v>318</v>
      </c>
      <c r="J263" s="34" t="s">
        <v>319</v>
      </c>
      <c r="K263" s="229">
        <v>5407</v>
      </c>
      <c r="L263" s="71">
        <v>1</v>
      </c>
      <c r="M263" s="71">
        <v>0</v>
      </c>
      <c r="N263" s="71">
        <v>1</v>
      </c>
      <c r="O263" s="80">
        <v>2446</v>
      </c>
      <c r="P263" s="81">
        <v>2.0833333333333333E-3</v>
      </c>
      <c r="Q263" s="82">
        <v>0.54307379323099692</v>
      </c>
      <c r="R263" s="83">
        <v>2.7153689661549848E-2</v>
      </c>
      <c r="S263" s="232">
        <v>8.1897540225633433E-2</v>
      </c>
      <c r="T263" s="33" t="s">
        <v>320</v>
      </c>
    </row>
    <row r="264" spans="1:20">
      <c r="A264" s="29"/>
      <c r="B264" s="30"/>
      <c r="C264" s="31"/>
      <c r="D264" s="32"/>
      <c r="E264" s="33"/>
      <c r="F264" s="33"/>
      <c r="G264" s="33"/>
      <c r="H264" s="33"/>
      <c r="I264" s="34"/>
      <c r="J264" s="34"/>
      <c r="K264" s="229"/>
      <c r="L264" s="77">
        <v>2</v>
      </c>
      <c r="M264" s="77">
        <v>0</v>
      </c>
      <c r="N264" s="77">
        <v>0</v>
      </c>
      <c r="O264" s="88">
        <v>2960</v>
      </c>
      <c r="P264" s="89">
        <v>3.472222222222222E-3</v>
      </c>
      <c r="Q264" s="90">
        <v>0.65692620676900315</v>
      </c>
      <c r="R264" s="91">
        <v>5.4743850564083589E-2</v>
      </c>
      <c r="S264" s="232"/>
      <c r="T264" s="33"/>
    </row>
    <row r="265" spans="1:20">
      <c r="A265" s="29">
        <v>67</v>
      </c>
      <c r="B265" s="30">
        <v>45485</v>
      </c>
      <c r="C265" s="31">
        <v>0.77361111111111114</v>
      </c>
      <c r="D265" s="32" t="s">
        <v>22</v>
      </c>
      <c r="E265" s="33" t="s">
        <v>20</v>
      </c>
      <c r="F265" s="33" t="s">
        <v>321</v>
      </c>
      <c r="G265" s="33" t="s">
        <v>322</v>
      </c>
      <c r="H265" s="33" t="s">
        <v>184</v>
      </c>
      <c r="I265" s="34" t="s">
        <v>323</v>
      </c>
      <c r="J265" s="34" t="s">
        <v>324</v>
      </c>
      <c r="K265" s="229">
        <v>6141</v>
      </c>
      <c r="L265" s="71">
        <v>1</v>
      </c>
      <c r="M265" s="71">
        <v>0</v>
      </c>
      <c r="N265" s="71">
        <v>0</v>
      </c>
      <c r="O265" s="80">
        <v>2168</v>
      </c>
      <c r="P265" s="81">
        <v>6.9444444444444441E-3</v>
      </c>
      <c r="Q265" s="82">
        <v>0.85434945448623989</v>
      </c>
      <c r="R265" s="83">
        <v>0.14239157574770664</v>
      </c>
      <c r="S265" s="232">
        <v>0.61738701622971282</v>
      </c>
      <c r="T265" s="33" t="s">
        <v>325</v>
      </c>
    </row>
    <row r="266" spans="1:20">
      <c r="A266" s="29"/>
      <c r="B266" s="30"/>
      <c r="C266" s="31"/>
      <c r="D266" s="32"/>
      <c r="E266" s="33"/>
      <c r="F266" s="33"/>
      <c r="G266" s="33"/>
      <c r="H266" s="33"/>
      <c r="I266" s="34"/>
      <c r="J266" s="34"/>
      <c r="K266" s="229"/>
      <c r="L266" s="74">
        <v>2</v>
      </c>
      <c r="M266" s="74">
        <v>0</v>
      </c>
      <c r="N266" s="74">
        <v>0</v>
      </c>
      <c r="O266" s="84">
        <v>1090</v>
      </c>
      <c r="P266" s="85">
        <v>8.3333333333333332E-3</v>
      </c>
      <c r="Q266" s="86">
        <v>0.42953916300276823</v>
      </c>
      <c r="R266" s="87">
        <v>8.5907832600553652E-2</v>
      </c>
      <c r="S266" s="232"/>
      <c r="T266" s="33"/>
    </row>
    <row r="267" spans="1:20">
      <c r="A267" s="29"/>
      <c r="B267" s="30"/>
      <c r="C267" s="31"/>
      <c r="D267" s="32"/>
      <c r="E267" s="33"/>
      <c r="F267" s="33"/>
      <c r="G267" s="33"/>
      <c r="H267" s="33"/>
      <c r="I267" s="34"/>
      <c r="J267" s="34"/>
      <c r="K267" s="229"/>
      <c r="L267" s="74">
        <v>3</v>
      </c>
      <c r="M267" s="74">
        <v>0</v>
      </c>
      <c r="N267" s="74">
        <v>0</v>
      </c>
      <c r="O267" s="84">
        <v>1860</v>
      </c>
      <c r="P267" s="85">
        <v>1.1805555555555555E-2</v>
      </c>
      <c r="Q267" s="86">
        <v>0.73297508549096235</v>
      </c>
      <c r="R267" s="87">
        <v>0.20767627422243934</v>
      </c>
      <c r="S267" s="232"/>
      <c r="T267" s="33"/>
    </row>
    <row r="268" spans="1:20">
      <c r="A268" s="29"/>
      <c r="B268" s="30"/>
      <c r="C268" s="31"/>
      <c r="D268" s="32"/>
      <c r="E268" s="33"/>
      <c r="F268" s="33"/>
      <c r="G268" s="33"/>
      <c r="H268" s="33"/>
      <c r="I268" s="34"/>
      <c r="J268" s="34"/>
      <c r="K268" s="229"/>
      <c r="L268" s="77">
        <v>4</v>
      </c>
      <c r="M268" s="77">
        <v>0</v>
      </c>
      <c r="N268" s="77">
        <v>1</v>
      </c>
      <c r="O268" s="88">
        <v>1022</v>
      </c>
      <c r="P268" s="89">
        <v>1.8749999999999999E-2</v>
      </c>
      <c r="Q268" s="90">
        <v>0.40313629702002929</v>
      </c>
      <c r="R268" s="91">
        <v>0.18141133365901319</v>
      </c>
      <c r="S268" s="232"/>
      <c r="T268" s="33"/>
    </row>
    <row r="269" spans="1:20">
      <c r="A269" s="29">
        <v>68</v>
      </c>
      <c r="B269" s="30">
        <v>45486</v>
      </c>
      <c r="C269" s="31">
        <v>0.56863425925925926</v>
      </c>
      <c r="D269" s="32" t="s">
        <v>22</v>
      </c>
      <c r="E269" s="33" t="s">
        <v>20</v>
      </c>
      <c r="F269" s="33" t="s">
        <v>326</v>
      </c>
      <c r="G269" s="33" t="s">
        <v>327</v>
      </c>
      <c r="H269" s="33" t="s">
        <v>184</v>
      </c>
      <c r="I269" s="34" t="s">
        <v>328</v>
      </c>
      <c r="J269" s="34" t="s">
        <v>324</v>
      </c>
      <c r="K269" s="229">
        <v>5051</v>
      </c>
      <c r="L269" s="71">
        <v>1</v>
      </c>
      <c r="M269" s="71">
        <v>0</v>
      </c>
      <c r="N269" s="71">
        <v>1</v>
      </c>
      <c r="O269" s="71">
        <v>2882</v>
      </c>
      <c r="P269" s="72">
        <v>5.5555555555555558E-3</v>
      </c>
      <c r="Q269" s="73">
        <v>1.381282914274401</v>
      </c>
      <c r="R269" s="73">
        <v>0.18417105523658681</v>
      </c>
      <c r="S269" s="244">
        <v>0.34766039728106601</v>
      </c>
      <c r="T269" s="33" t="s">
        <v>329</v>
      </c>
    </row>
    <row r="270" spans="1:20">
      <c r="A270" s="29"/>
      <c r="B270" s="30"/>
      <c r="C270" s="31"/>
      <c r="D270" s="32"/>
      <c r="E270" s="33"/>
      <c r="F270" s="33"/>
      <c r="G270" s="33"/>
      <c r="H270" s="33"/>
      <c r="I270" s="34"/>
      <c r="J270" s="34"/>
      <c r="K270" s="229"/>
      <c r="L270" s="74">
        <v>2</v>
      </c>
      <c r="M270" s="74">
        <v>0</v>
      </c>
      <c r="N270" s="74">
        <v>0</v>
      </c>
      <c r="O270" s="74">
        <v>1206</v>
      </c>
      <c r="P270" s="75">
        <v>6.2500000000000003E-3</v>
      </c>
      <c r="Q270" s="76">
        <v>0.57781033458721043</v>
      </c>
      <c r="R270" s="76">
        <v>8.6671550188081564E-2</v>
      </c>
      <c r="S270" s="244"/>
      <c r="T270" s="33"/>
    </row>
    <row r="271" spans="1:20">
      <c r="A271" s="29"/>
      <c r="B271" s="30"/>
      <c r="C271" s="31"/>
      <c r="D271" s="32"/>
      <c r="E271" s="33"/>
      <c r="F271" s="33"/>
      <c r="G271" s="33"/>
      <c r="H271" s="33"/>
      <c r="I271" s="34"/>
      <c r="J271" s="34"/>
      <c r="K271" s="229"/>
      <c r="L271" s="77">
        <v>3</v>
      </c>
      <c r="M271" s="77">
        <v>0</v>
      </c>
      <c r="N271" s="77">
        <v>0</v>
      </c>
      <c r="O271" s="77">
        <v>962</v>
      </c>
      <c r="P271" s="78">
        <v>6.9444444444444441E-3</v>
      </c>
      <c r="Q271" s="79">
        <v>0.46090675113838842</v>
      </c>
      <c r="R271" s="79">
        <v>7.681779185639806E-2</v>
      </c>
      <c r="S271" s="244"/>
      <c r="T271" s="33"/>
    </row>
    <row r="272" spans="1:20">
      <c r="A272" s="29">
        <v>69</v>
      </c>
      <c r="B272" s="30">
        <v>45487</v>
      </c>
      <c r="C272" s="31">
        <v>0.7583333333333333</v>
      </c>
      <c r="D272" s="32" t="s">
        <v>22</v>
      </c>
      <c r="E272" s="33" t="s">
        <v>20</v>
      </c>
      <c r="F272" s="33" t="s">
        <v>330</v>
      </c>
      <c r="G272" s="33" t="s">
        <v>331</v>
      </c>
      <c r="H272" s="33" t="s">
        <v>184</v>
      </c>
      <c r="I272" s="34" t="s">
        <v>332</v>
      </c>
      <c r="J272" s="34" t="s">
        <v>333</v>
      </c>
      <c r="K272" s="229">
        <v>5879</v>
      </c>
      <c r="L272" s="71">
        <v>1</v>
      </c>
      <c r="M272" s="71">
        <v>0</v>
      </c>
      <c r="N272" s="71">
        <v>1</v>
      </c>
      <c r="O272" s="80">
        <v>1128</v>
      </c>
      <c r="P272" s="81">
        <v>2.5694444444444443E-2</v>
      </c>
      <c r="Q272" s="82">
        <v>0.74839938977717291</v>
      </c>
      <c r="R272" s="83">
        <v>0.46151295702925654</v>
      </c>
      <c r="S272" s="232">
        <v>3.9539329614943011</v>
      </c>
      <c r="T272" s="33" t="s">
        <v>334</v>
      </c>
    </row>
    <row r="273" spans="1:20">
      <c r="A273" s="29"/>
      <c r="B273" s="30"/>
      <c r="C273" s="31"/>
      <c r="D273" s="32"/>
      <c r="E273" s="33"/>
      <c r="F273" s="33"/>
      <c r="G273" s="33"/>
      <c r="H273" s="33"/>
      <c r="I273" s="34"/>
      <c r="J273" s="34"/>
      <c r="K273" s="229"/>
      <c r="L273" s="74">
        <v>2</v>
      </c>
      <c r="M273" s="74">
        <v>0</v>
      </c>
      <c r="N273" s="74">
        <v>0</v>
      </c>
      <c r="O273" s="84">
        <v>343</v>
      </c>
      <c r="P273" s="85">
        <v>3.7499999999999999E-2</v>
      </c>
      <c r="Q273" s="86">
        <v>0.22737023090661676</v>
      </c>
      <c r="R273" s="87">
        <v>0.20463320781595509</v>
      </c>
      <c r="S273" s="232"/>
      <c r="T273" s="33"/>
    </row>
    <row r="274" spans="1:20">
      <c r="A274" s="29"/>
      <c r="B274" s="30"/>
      <c r="C274" s="31"/>
      <c r="D274" s="32"/>
      <c r="E274" s="33"/>
      <c r="F274" s="33"/>
      <c r="G274" s="33"/>
      <c r="H274" s="33"/>
      <c r="I274" s="34"/>
      <c r="J274" s="34"/>
      <c r="K274" s="229"/>
      <c r="L274" s="74">
        <v>3</v>
      </c>
      <c r="M274" s="74">
        <v>0</v>
      </c>
      <c r="N274" s="74">
        <v>2</v>
      </c>
      <c r="O274" s="84">
        <v>3025</v>
      </c>
      <c r="P274" s="85">
        <v>4.583333333333333E-2</v>
      </c>
      <c r="Q274" s="86">
        <v>2.0065588599251574</v>
      </c>
      <c r="R274" s="87">
        <v>2.207214745917673</v>
      </c>
      <c r="S274" s="232"/>
      <c r="T274" s="33"/>
    </row>
    <row r="275" spans="1:20">
      <c r="A275" s="29"/>
      <c r="B275" s="30"/>
      <c r="C275" s="31"/>
      <c r="D275" s="32"/>
      <c r="E275" s="33"/>
      <c r="F275" s="33"/>
      <c r="G275" s="33"/>
      <c r="H275" s="33"/>
      <c r="I275" s="34"/>
      <c r="J275" s="34"/>
      <c r="K275" s="229"/>
      <c r="L275" s="74">
        <v>4</v>
      </c>
      <c r="M275" s="74">
        <v>0</v>
      </c>
      <c r="N275" s="74">
        <v>0</v>
      </c>
      <c r="O275" s="84">
        <v>518</v>
      </c>
      <c r="P275" s="85">
        <v>4.791666666666667E-2</v>
      </c>
      <c r="Q275" s="86">
        <v>0.34337545075693143</v>
      </c>
      <c r="R275" s="87">
        <v>0.39488176837047118</v>
      </c>
      <c r="S275" s="232"/>
      <c r="T275" s="33"/>
    </row>
    <row r="276" spans="1:20">
      <c r="A276" s="29"/>
      <c r="B276" s="30"/>
      <c r="C276" s="31"/>
      <c r="D276" s="32"/>
      <c r="E276" s="33"/>
      <c r="F276" s="33"/>
      <c r="G276" s="33"/>
      <c r="H276" s="33"/>
      <c r="I276" s="34"/>
      <c r="J276" s="34"/>
      <c r="K276" s="229"/>
      <c r="L276" s="77">
        <v>5</v>
      </c>
      <c r="M276" s="77">
        <v>0</v>
      </c>
      <c r="N276" s="77">
        <v>0</v>
      </c>
      <c r="O276" s="88">
        <v>862</v>
      </c>
      <c r="P276" s="89">
        <v>0.05</v>
      </c>
      <c r="Q276" s="90">
        <v>0.57140856863412137</v>
      </c>
      <c r="R276" s="91">
        <v>0.68569028236094565</v>
      </c>
      <c r="S276" s="232"/>
      <c r="T276" s="33"/>
    </row>
    <row r="277" spans="1:20" ht="14.4" customHeight="1">
      <c r="A277" s="29">
        <v>70</v>
      </c>
      <c r="B277" s="30">
        <v>45488</v>
      </c>
      <c r="C277" s="31">
        <v>5.8101851851851849E-2</v>
      </c>
      <c r="D277" s="32" t="s">
        <v>22</v>
      </c>
      <c r="E277" s="33" t="s">
        <v>20</v>
      </c>
      <c r="F277" s="33" t="s">
        <v>335</v>
      </c>
      <c r="G277" s="33" t="s">
        <v>336</v>
      </c>
      <c r="H277" s="33" t="s">
        <v>184</v>
      </c>
      <c r="I277" s="34" t="s">
        <v>337</v>
      </c>
      <c r="J277" s="34" t="s">
        <v>338</v>
      </c>
      <c r="K277" s="229">
        <v>9488</v>
      </c>
      <c r="L277" s="71">
        <v>1</v>
      </c>
      <c r="M277" s="71">
        <v>0</v>
      </c>
      <c r="N277" s="71">
        <v>0</v>
      </c>
      <c r="O277" s="80">
        <v>4178</v>
      </c>
      <c r="P277" s="81">
        <v>3.4722222222222224E-4</v>
      </c>
      <c r="Q277" s="82">
        <v>0.79262225969645872</v>
      </c>
      <c r="R277" s="83">
        <v>6.6051854974704897E-3</v>
      </c>
      <c r="S277" s="232">
        <v>0.16803541315345699</v>
      </c>
      <c r="T277" s="33" t="s">
        <v>339</v>
      </c>
    </row>
    <row r="278" spans="1:20">
      <c r="A278" s="29"/>
      <c r="B278" s="30"/>
      <c r="C278" s="31"/>
      <c r="D278" s="32"/>
      <c r="E278" s="33"/>
      <c r="F278" s="33"/>
      <c r="G278" s="33"/>
      <c r="H278" s="33"/>
      <c r="I278" s="34"/>
      <c r="J278" s="34"/>
      <c r="K278" s="229"/>
      <c r="L278" s="74">
        <v>2</v>
      </c>
      <c r="M278" s="74">
        <v>0</v>
      </c>
      <c r="N278" s="74">
        <v>0</v>
      </c>
      <c r="O278" s="84">
        <v>1779</v>
      </c>
      <c r="P278" s="85">
        <v>3.472222222222222E-3</v>
      </c>
      <c r="Q278" s="86">
        <v>0.33750000000000002</v>
      </c>
      <c r="R278" s="87">
        <v>2.8124999999999997E-2</v>
      </c>
      <c r="S278" s="232"/>
      <c r="T278" s="33"/>
    </row>
    <row r="279" spans="1:20">
      <c r="A279" s="29"/>
      <c r="B279" s="30"/>
      <c r="C279" s="31"/>
      <c r="D279" s="32"/>
      <c r="E279" s="33"/>
      <c r="F279" s="33"/>
      <c r="G279" s="33"/>
      <c r="H279" s="33"/>
      <c r="I279" s="34"/>
      <c r="J279" s="34"/>
      <c r="K279" s="229"/>
      <c r="L279" s="74">
        <v>3</v>
      </c>
      <c r="M279" s="74">
        <v>0</v>
      </c>
      <c r="N279" s="74">
        <v>0</v>
      </c>
      <c r="O279" s="84">
        <v>1452</v>
      </c>
      <c r="P279" s="85">
        <v>5.5555555555555558E-3</v>
      </c>
      <c r="Q279" s="86">
        <v>0.27546374367622256</v>
      </c>
      <c r="R279" s="87">
        <v>3.6728499156829672E-2</v>
      </c>
      <c r="S279" s="232"/>
      <c r="T279" s="33"/>
    </row>
    <row r="280" spans="1:20">
      <c r="A280" s="29"/>
      <c r="B280" s="30"/>
      <c r="C280" s="31"/>
      <c r="D280" s="32"/>
      <c r="E280" s="33"/>
      <c r="F280" s="33"/>
      <c r="G280" s="33"/>
      <c r="H280" s="33"/>
      <c r="I280" s="34"/>
      <c r="J280" s="34"/>
      <c r="K280" s="229"/>
      <c r="L280" s="74">
        <v>4</v>
      </c>
      <c r="M280" s="74">
        <v>0</v>
      </c>
      <c r="N280" s="74">
        <v>0</v>
      </c>
      <c r="O280" s="84">
        <v>1752</v>
      </c>
      <c r="P280" s="85">
        <v>7.6388888888888886E-3</v>
      </c>
      <c r="Q280" s="86">
        <v>0.33237774030354128</v>
      </c>
      <c r="R280" s="87">
        <v>6.093591905564924E-2</v>
      </c>
      <c r="S280" s="232"/>
      <c r="T280" s="33"/>
    </row>
    <row r="281" spans="1:20">
      <c r="A281" s="29"/>
      <c r="B281" s="30"/>
      <c r="C281" s="31"/>
      <c r="D281" s="32"/>
      <c r="E281" s="33"/>
      <c r="F281" s="33"/>
      <c r="G281" s="33"/>
      <c r="H281" s="33"/>
      <c r="I281" s="34"/>
      <c r="J281" s="34"/>
      <c r="K281" s="229"/>
      <c r="L281" s="74">
        <v>5</v>
      </c>
      <c r="M281" s="74">
        <v>0</v>
      </c>
      <c r="N281" s="74">
        <v>0</v>
      </c>
      <c r="O281" s="84">
        <v>164</v>
      </c>
      <c r="P281" s="85">
        <v>1.7361111111111112E-2</v>
      </c>
      <c r="Q281" s="86">
        <v>3.1112984822934231E-2</v>
      </c>
      <c r="R281" s="87">
        <v>1.2963743676222595E-2</v>
      </c>
      <c r="S281" s="232"/>
      <c r="T281" s="33"/>
    </row>
    <row r="282" spans="1:20">
      <c r="A282" s="29"/>
      <c r="B282" s="30"/>
      <c r="C282" s="31"/>
      <c r="D282" s="32"/>
      <c r="E282" s="33"/>
      <c r="F282" s="33"/>
      <c r="G282" s="33"/>
      <c r="H282" s="33"/>
      <c r="I282" s="34"/>
      <c r="J282" s="34"/>
      <c r="K282" s="229"/>
      <c r="L282" s="77">
        <v>6</v>
      </c>
      <c r="M282" s="77">
        <v>0</v>
      </c>
      <c r="N282" s="77">
        <v>0</v>
      </c>
      <c r="O282" s="88">
        <v>163</v>
      </c>
      <c r="P282" s="89">
        <v>3.0555555555555555E-2</v>
      </c>
      <c r="Q282" s="90">
        <v>3.0923271500843175E-2</v>
      </c>
      <c r="R282" s="91">
        <v>2.2677065767284996E-2</v>
      </c>
      <c r="S282" s="232"/>
      <c r="T282" s="33"/>
    </row>
    <row r="283" spans="1:20">
      <c r="A283" s="29">
        <v>71</v>
      </c>
      <c r="B283" s="30">
        <v>45488</v>
      </c>
      <c r="C283" s="31">
        <v>0.66688657407407403</v>
      </c>
      <c r="D283" s="32" t="s">
        <v>22</v>
      </c>
      <c r="E283" s="33" t="s">
        <v>20</v>
      </c>
      <c r="F283" s="33" t="s">
        <v>340</v>
      </c>
      <c r="G283" s="33" t="s">
        <v>341</v>
      </c>
      <c r="H283" s="33" t="s">
        <v>184</v>
      </c>
      <c r="I283" s="34" t="s">
        <v>342</v>
      </c>
      <c r="J283" s="34" t="s">
        <v>343</v>
      </c>
      <c r="K283" s="229">
        <v>5570</v>
      </c>
      <c r="L283" s="71">
        <v>1</v>
      </c>
      <c r="M283" s="71">
        <v>0</v>
      </c>
      <c r="N283" s="71">
        <v>0</v>
      </c>
      <c r="O283" s="80">
        <v>137</v>
      </c>
      <c r="P283" s="81">
        <v>1.1458333333333333E-2</v>
      </c>
      <c r="Q283" s="82">
        <v>0.11732477574506282</v>
      </c>
      <c r="R283" s="83">
        <v>3.2264313329892276E-2</v>
      </c>
      <c r="S283" s="232">
        <v>5.0410759408101438</v>
      </c>
      <c r="T283" s="33" t="s">
        <v>344</v>
      </c>
    </row>
    <row r="284" spans="1:20">
      <c r="A284" s="29"/>
      <c r="B284" s="30"/>
      <c r="C284" s="31"/>
      <c r="D284" s="32"/>
      <c r="E284" s="33"/>
      <c r="F284" s="33"/>
      <c r="G284" s="33"/>
      <c r="H284" s="33"/>
      <c r="I284" s="34"/>
      <c r="J284" s="34"/>
      <c r="K284" s="229"/>
      <c r="L284" s="74">
        <v>2</v>
      </c>
      <c r="M284" s="74">
        <v>0</v>
      </c>
      <c r="N284" s="74">
        <v>1</v>
      </c>
      <c r="O284" s="84">
        <v>568</v>
      </c>
      <c r="P284" s="85">
        <v>2.4305555555555556E-2</v>
      </c>
      <c r="Q284" s="86">
        <v>0.48728319269299819</v>
      </c>
      <c r="R284" s="87">
        <v>0.28424852907091563</v>
      </c>
      <c r="S284" s="232"/>
      <c r="T284" s="33"/>
    </row>
    <row r="285" spans="1:20">
      <c r="A285" s="29"/>
      <c r="B285" s="30"/>
      <c r="C285" s="31"/>
      <c r="D285" s="32"/>
      <c r="E285" s="33"/>
      <c r="F285" s="33"/>
      <c r="G285" s="33"/>
      <c r="H285" s="33"/>
      <c r="I285" s="34"/>
      <c r="J285" s="34"/>
      <c r="K285" s="229"/>
      <c r="L285" s="74">
        <v>3</v>
      </c>
      <c r="M285" s="74">
        <v>0</v>
      </c>
      <c r="N285" s="74">
        <v>0</v>
      </c>
      <c r="O285" s="84">
        <v>324</v>
      </c>
      <c r="P285" s="85">
        <v>2.7777777777777776E-2</v>
      </c>
      <c r="Q285" s="86">
        <v>0.27746881271095153</v>
      </c>
      <c r="R285" s="87">
        <v>0.18497920847396768</v>
      </c>
      <c r="S285" s="232"/>
      <c r="T285" s="33"/>
    </row>
    <row r="286" spans="1:20">
      <c r="A286" s="29"/>
      <c r="B286" s="30"/>
      <c r="C286" s="31"/>
      <c r="D286" s="32"/>
      <c r="E286" s="33"/>
      <c r="F286" s="33"/>
      <c r="G286" s="33"/>
      <c r="H286" s="33"/>
      <c r="I286" s="34"/>
      <c r="J286" s="34"/>
      <c r="K286" s="229"/>
      <c r="L286" s="74">
        <v>4</v>
      </c>
      <c r="M286" s="74">
        <v>0</v>
      </c>
      <c r="N286" s="74">
        <v>0</v>
      </c>
      <c r="O286" s="84">
        <v>188</v>
      </c>
      <c r="P286" s="85">
        <v>3.4722222222222224E-2</v>
      </c>
      <c r="Q286" s="86">
        <v>0.16100042219030519</v>
      </c>
      <c r="R286" s="87">
        <v>0.134167018491921</v>
      </c>
      <c r="S286" s="232"/>
      <c r="T286" s="33"/>
    </row>
    <row r="287" spans="1:20">
      <c r="A287" s="29"/>
      <c r="B287" s="30"/>
      <c r="C287" s="31"/>
      <c r="D287" s="32"/>
      <c r="E287" s="33"/>
      <c r="F287" s="33"/>
      <c r="G287" s="33"/>
      <c r="H287" s="33"/>
      <c r="I287" s="34"/>
      <c r="J287" s="34"/>
      <c r="K287" s="229"/>
      <c r="L287" s="74">
        <v>5</v>
      </c>
      <c r="M287" s="74">
        <v>0</v>
      </c>
      <c r="N287" s="74">
        <v>0</v>
      </c>
      <c r="O287" s="84">
        <v>2068</v>
      </c>
      <c r="P287" s="85">
        <v>4.3055555555555555E-2</v>
      </c>
      <c r="Q287" s="86">
        <v>1.7710046440933573</v>
      </c>
      <c r="R287" s="87">
        <v>1.8300381322298027</v>
      </c>
      <c r="S287" s="232"/>
      <c r="T287" s="33"/>
    </row>
    <row r="288" spans="1:20">
      <c r="A288" s="29"/>
      <c r="B288" s="30"/>
      <c r="C288" s="31"/>
      <c r="D288" s="32"/>
      <c r="E288" s="33"/>
      <c r="F288" s="33"/>
      <c r="G288" s="33"/>
      <c r="H288" s="33"/>
      <c r="I288" s="34"/>
      <c r="J288" s="34"/>
      <c r="K288" s="229"/>
      <c r="L288" s="77">
        <v>6</v>
      </c>
      <c r="M288" s="77">
        <v>0</v>
      </c>
      <c r="N288" s="77">
        <v>0</v>
      </c>
      <c r="O288" s="88">
        <v>2284</v>
      </c>
      <c r="P288" s="89">
        <v>5.486111111111111E-2</v>
      </c>
      <c r="Q288" s="90">
        <v>1.955983852567325</v>
      </c>
      <c r="R288" s="91">
        <v>2.5753787392136447</v>
      </c>
      <c r="S288" s="232"/>
      <c r="T288" s="33"/>
    </row>
    <row r="289" spans="1:20">
      <c r="A289" s="29">
        <v>72</v>
      </c>
      <c r="B289" s="30">
        <v>45488</v>
      </c>
      <c r="C289" s="31">
        <v>0.6939467592592593</v>
      </c>
      <c r="D289" s="32" t="s">
        <v>22</v>
      </c>
      <c r="E289" s="33" t="s">
        <v>20</v>
      </c>
      <c r="F289" s="33" t="s">
        <v>345</v>
      </c>
      <c r="G289" s="33" t="s">
        <v>346</v>
      </c>
      <c r="H289" s="33" t="s">
        <v>184</v>
      </c>
      <c r="I289" s="34" t="s">
        <v>347</v>
      </c>
      <c r="J289" s="34" t="s">
        <v>348</v>
      </c>
      <c r="K289" s="229">
        <v>8115</v>
      </c>
      <c r="L289" s="71">
        <v>1</v>
      </c>
      <c r="M289" s="71">
        <v>0</v>
      </c>
      <c r="N289" s="71">
        <v>0</v>
      </c>
      <c r="O289" s="71">
        <v>2836</v>
      </c>
      <c r="P289" s="72">
        <v>3.1250000000000002E-3</v>
      </c>
      <c r="Q289" s="73">
        <v>1.3074704384473197</v>
      </c>
      <c r="R289" s="73">
        <v>9.8060282883548983E-2</v>
      </c>
      <c r="S289" s="244">
        <v>0.54490228968576704</v>
      </c>
      <c r="T289" s="33" t="s">
        <v>349</v>
      </c>
    </row>
    <row r="290" spans="1:20">
      <c r="A290" s="29"/>
      <c r="B290" s="30"/>
      <c r="C290" s="31"/>
      <c r="D290" s="32"/>
      <c r="E290" s="33"/>
      <c r="F290" s="33"/>
      <c r="G290" s="33"/>
      <c r="H290" s="33"/>
      <c r="I290" s="34"/>
      <c r="J290" s="34"/>
      <c r="K290" s="229"/>
      <c r="L290" s="74">
        <v>2</v>
      </c>
      <c r="M290" s="74">
        <v>0</v>
      </c>
      <c r="N290" s="74">
        <v>2</v>
      </c>
      <c r="O290" s="74">
        <v>2530</v>
      </c>
      <c r="P290" s="75">
        <v>3.472222222222222E-3</v>
      </c>
      <c r="Q290" s="76">
        <v>1.1673184591497228</v>
      </c>
      <c r="R290" s="76">
        <v>9.7276538262476883E-2</v>
      </c>
      <c r="S290" s="244"/>
      <c r="T290" s="33"/>
    </row>
    <row r="291" spans="1:20">
      <c r="A291" s="29"/>
      <c r="B291" s="30"/>
      <c r="C291" s="31"/>
      <c r="D291" s="32"/>
      <c r="E291" s="33"/>
      <c r="F291" s="33"/>
      <c r="G291" s="33"/>
      <c r="H291" s="33"/>
      <c r="I291" s="34"/>
      <c r="J291" s="34"/>
      <c r="K291" s="229"/>
      <c r="L291" s="74">
        <v>3</v>
      </c>
      <c r="M291" s="74">
        <v>0</v>
      </c>
      <c r="N291" s="74">
        <v>3</v>
      </c>
      <c r="O291" s="74">
        <v>2304</v>
      </c>
      <c r="P291" s="75">
        <v>7.6388888888888886E-3</v>
      </c>
      <c r="Q291" s="76">
        <v>1.0635875534195933</v>
      </c>
      <c r="R291" s="76">
        <v>0.19499105146025875</v>
      </c>
      <c r="S291" s="244"/>
      <c r="T291" s="33"/>
    </row>
    <row r="292" spans="1:20">
      <c r="A292" s="29"/>
      <c r="B292" s="30"/>
      <c r="C292" s="31"/>
      <c r="D292" s="32"/>
      <c r="E292" s="33"/>
      <c r="F292" s="33"/>
      <c r="G292" s="33"/>
      <c r="H292" s="33"/>
      <c r="I292" s="34"/>
      <c r="J292" s="34"/>
      <c r="K292" s="229"/>
      <c r="L292" s="74">
        <v>4</v>
      </c>
      <c r="M292" s="74">
        <v>0</v>
      </c>
      <c r="N292" s="74">
        <v>0</v>
      </c>
      <c r="O292" s="74">
        <v>313</v>
      </c>
      <c r="P292" s="75">
        <v>2.1527777777777778E-2</v>
      </c>
      <c r="Q292" s="76">
        <v>0.1443012155268022</v>
      </c>
      <c r="R292" s="76">
        <v>7.4555628022181131E-2</v>
      </c>
      <c r="S292" s="244"/>
      <c r="T292" s="33"/>
    </row>
    <row r="293" spans="1:20">
      <c r="A293" s="29"/>
      <c r="B293" s="30"/>
      <c r="C293" s="31"/>
      <c r="D293" s="32"/>
      <c r="E293" s="33"/>
      <c r="F293" s="33"/>
      <c r="G293" s="33"/>
      <c r="H293" s="33"/>
      <c r="I293" s="34"/>
      <c r="J293" s="34"/>
      <c r="K293" s="229"/>
      <c r="L293" s="77">
        <v>5</v>
      </c>
      <c r="M293" s="77">
        <v>0</v>
      </c>
      <c r="N293" s="77">
        <v>0</v>
      </c>
      <c r="O293" s="77">
        <v>127</v>
      </c>
      <c r="P293" s="78">
        <v>5.6944444444444443E-2</v>
      </c>
      <c r="Q293" s="79">
        <v>5.8550333456561923E-2</v>
      </c>
      <c r="R293" s="79">
        <v>8.0018789057301296E-2</v>
      </c>
      <c r="S293" s="244"/>
      <c r="T293" s="33"/>
    </row>
    <row r="294" spans="1:20">
      <c r="A294" s="29">
        <v>73</v>
      </c>
      <c r="B294" s="30">
        <v>45489</v>
      </c>
      <c r="C294" s="31">
        <v>0.50844907407407403</v>
      </c>
      <c r="D294" s="32" t="s">
        <v>22</v>
      </c>
      <c r="E294" s="33" t="s">
        <v>20</v>
      </c>
      <c r="F294" s="33" t="s">
        <v>340</v>
      </c>
      <c r="G294" s="33" t="s">
        <v>350</v>
      </c>
      <c r="H294" s="33" t="s">
        <v>184</v>
      </c>
      <c r="I294" s="34" t="s">
        <v>351</v>
      </c>
      <c r="J294" s="34" t="s">
        <v>352</v>
      </c>
      <c r="K294" s="229">
        <v>6128</v>
      </c>
      <c r="L294" s="71">
        <v>1</v>
      </c>
      <c r="M294" s="71">
        <v>0</v>
      </c>
      <c r="N294" s="71">
        <v>1</v>
      </c>
      <c r="O294" s="71">
        <v>1714</v>
      </c>
      <c r="P294" s="72">
        <v>9.3749999999999997E-3</v>
      </c>
      <c r="Q294" s="73">
        <v>1.2477119517787205</v>
      </c>
      <c r="R294" s="73">
        <v>0.28073518915021212</v>
      </c>
      <c r="S294" s="244">
        <v>3.0603318556025627</v>
      </c>
      <c r="T294" s="33" t="s">
        <v>353</v>
      </c>
    </row>
    <row r="295" spans="1:20">
      <c r="A295" s="29"/>
      <c r="B295" s="30"/>
      <c r="C295" s="31"/>
      <c r="D295" s="32"/>
      <c r="E295" s="33"/>
      <c r="F295" s="33"/>
      <c r="G295" s="33"/>
      <c r="H295" s="33"/>
      <c r="I295" s="34"/>
      <c r="J295" s="34"/>
      <c r="K295" s="229"/>
      <c r="L295" s="74">
        <v>2</v>
      </c>
      <c r="M295" s="74">
        <v>0</v>
      </c>
      <c r="N295" s="74">
        <v>0</v>
      </c>
      <c r="O295" s="74">
        <v>2256</v>
      </c>
      <c r="P295" s="75">
        <v>1.3888888888888888E-2</v>
      </c>
      <c r="Q295" s="76">
        <v>1.6413050514360312</v>
      </c>
      <c r="R295" s="76">
        <v>0.54710168381201041</v>
      </c>
      <c r="S295" s="244"/>
      <c r="T295" s="33"/>
    </row>
    <row r="296" spans="1:20">
      <c r="A296" s="29"/>
      <c r="B296" s="30"/>
      <c r="C296" s="31"/>
      <c r="D296" s="32"/>
      <c r="E296" s="33"/>
      <c r="F296" s="33"/>
      <c r="G296" s="33"/>
      <c r="H296" s="33"/>
      <c r="I296" s="34"/>
      <c r="J296" s="34"/>
      <c r="K296" s="229"/>
      <c r="L296" s="74">
        <v>3</v>
      </c>
      <c r="M296" s="74">
        <v>0</v>
      </c>
      <c r="N296" s="74">
        <v>0</v>
      </c>
      <c r="O296" s="74">
        <v>482</v>
      </c>
      <c r="P296" s="75">
        <v>2.1527777777777778E-2</v>
      </c>
      <c r="Q296" s="76">
        <v>0.3506688984007833</v>
      </c>
      <c r="R296" s="76">
        <v>0.18117893084040471</v>
      </c>
      <c r="S296" s="244"/>
      <c r="T296" s="33"/>
    </row>
    <row r="297" spans="1:20">
      <c r="A297" s="29"/>
      <c r="B297" s="30"/>
      <c r="C297" s="31"/>
      <c r="D297" s="32"/>
      <c r="E297" s="33"/>
      <c r="F297" s="33"/>
      <c r="G297" s="33"/>
      <c r="H297" s="33"/>
      <c r="I297" s="34"/>
      <c r="J297" s="34"/>
      <c r="K297" s="229"/>
      <c r="L297" s="74">
        <v>4</v>
      </c>
      <c r="M297" s="74">
        <v>0</v>
      </c>
      <c r="N297" s="74">
        <v>0</v>
      </c>
      <c r="O297" s="74">
        <v>739</v>
      </c>
      <c r="P297" s="75">
        <v>5.6944444444444443E-2</v>
      </c>
      <c r="Q297" s="76">
        <v>0.53764380895887731</v>
      </c>
      <c r="R297" s="76">
        <v>0.73477987224379904</v>
      </c>
      <c r="S297" s="244"/>
      <c r="T297" s="33"/>
    </row>
    <row r="298" spans="1:20">
      <c r="A298" s="29"/>
      <c r="B298" s="30"/>
      <c r="C298" s="31"/>
      <c r="D298" s="32"/>
      <c r="E298" s="33"/>
      <c r="F298" s="33"/>
      <c r="G298" s="33"/>
      <c r="H298" s="33"/>
      <c r="I298" s="34"/>
      <c r="J298" s="34"/>
      <c r="K298" s="229"/>
      <c r="L298" s="77">
        <v>5</v>
      </c>
      <c r="M298" s="77">
        <v>0</v>
      </c>
      <c r="N298" s="77">
        <v>0</v>
      </c>
      <c r="O298" s="77">
        <v>936</v>
      </c>
      <c r="P298" s="78">
        <v>8.0555555555555561E-2</v>
      </c>
      <c r="Q298" s="79">
        <v>0.68096698942558753</v>
      </c>
      <c r="R298" s="79">
        <v>1.3165361795561361</v>
      </c>
      <c r="S298" s="244"/>
      <c r="T298" s="33"/>
    </row>
    <row r="299" spans="1:20" ht="259.2">
      <c r="A299" s="19">
        <v>74</v>
      </c>
      <c r="B299" s="16">
        <v>45489</v>
      </c>
      <c r="C299" s="17">
        <v>0.63331018518518523</v>
      </c>
      <c r="D299" s="18" t="s">
        <v>181</v>
      </c>
      <c r="E299" s="15" t="s">
        <v>19</v>
      </c>
      <c r="F299" s="15" t="s">
        <v>354</v>
      </c>
      <c r="G299" s="15" t="s">
        <v>355</v>
      </c>
      <c r="H299" s="15" t="s">
        <v>184</v>
      </c>
      <c r="I299" s="24" t="s">
        <v>356</v>
      </c>
      <c r="J299" s="24" t="s">
        <v>357</v>
      </c>
      <c r="K299" s="245">
        <v>7632</v>
      </c>
      <c r="L299" s="12">
        <v>1</v>
      </c>
      <c r="M299" s="12">
        <v>0</v>
      </c>
      <c r="N299" s="12">
        <v>27</v>
      </c>
      <c r="O299" s="21">
        <v>7605</v>
      </c>
      <c r="P299" s="22">
        <v>2.7777777777777779E-3</v>
      </c>
      <c r="Q299" s="27">
        <v>3</v>
      </c>
      <c r="R299" s="28">
        <v>0.2</v>
      </c>
      <c r="S299" s="252">
        <v>0.2</v>
      </c>
      <c r="T299" s="15" t="s">
        <v>358</v>
      </c>
    </row>
    <row r="300" spans="1:20">
      <c r="A300" s="29">
        <v>75</v>
      </c>
      <c r="B300" s="30">
        <v>45489</v>
      </c>
      <c r="C300" s="31">
        <v>0.71925925925925926</v>
      </c>
      <c r="D300" s="32" t="s">
        <v>28</v>
      </c>
      <c r="E300" s="33" t="s">
        <v>20</v>
      </c>
      <c r="F300" s="33" t="s">
        <v>359</v>
      </c>
      <c r="G300" s="33" t="s">
        <v>360</v>
      </c>
      <c r="H300" s="33" t="s">
        <v>184</v>
      </c>
      <c r="I300" s="34" t="s">
        <v>356</v>
      </c>
      <c r="J300" s="34" t="s">
        <v>361</v>
      </c>
      <c r="K300" s="229">
        <v>5089</v>
      </c>
      <c r="L300" s="71">
        <v>1</v>
      </c>
      <c r="M300" s="71">
        <v>0</v>
      </c>
      <c r="N300" s="71">
        <v>0</v>
      </c>
      <c r="O300" s="80">
        <v>367</v>
      </c>
      <c r="P300" s="81">
        <v>2.7777777777777779E-3</v>
      </c>
      <c r="Q300" s="82">
        <v>0.28554217569267049</v>
      </c>
      <c r="R300" s="83">
        <v>1.9036145046178034E-2</v>
      </c>
      <c r="S300" s="232">
        <v>0.86342144533700138</v>
      </c>
      <c r="T300" s="38" t="s">
        <v>362</v>
      </c>
    </row>
    <row r="301" spans="1:20">
      <c r="A301" s="29"/>
      <c r="B301" s="30"/>
      <c r="C301" s="31"/>
      <c r="D301" s="32"/>
      <c r="E301" s="33"/>
      <c r="F301" s="33"/>
      <c r="G301" s="33"/>
      <c r="H301" s="33"/>
      <c r="I301" s="34"/>
      <c r="J301" s="34"/>
      <c r="K301" s="229"/>
      <c r="L301" s="74">
        <v>2</v>
      </c>
      <c r="M301" s="74">
        <v>0</v>
      </c>
      <c r="N301" s="74">
        <v>2</v>
      </c>
      <c r="O301" s="84">
        <v>1717</v>
      </c>
      <c r="P301" s="85">
        <v>7.6388888888888886E-3</v>
      </c>
      <c r="Q301" s="86">
        <v>1.3374577657103557</v>
      </c>
      <c r="R301" s="87">
        <v>0.2452005903802319</v>
      </c>
      <c r="S301" s="232"/>
      <c r="T301" s="38"/>
    </row>
    <row r="302" spans="1:20">
      <c r="A302" s="29"/>
      <c r="B302" s="30"/>
      <c r="C302" s="31"/>
      <c r="D302" s="32"/>
      <c r="E302" s="33"/>
      <c r="F302" s="33"/>
      <c r="G302" s="33"/>
      <c r="H302" s="33"/>
      <c r="I302" s="34"/>
      <c r="J302" s="34"/>
      <c r="K302" s="229"/>
      <c r="L302" s="74">
        <v>3</v>
      </c>
      <c r="M302" s="74">
        <v>0</v>
      </c>
      <c r="N302" s="74">
        <v>0</v>
      </c>
      <c r="O302" s="84">
        <v>475</v>
      </c>
      <c r="P302" s="85">
        <v>8.3333333333333332E-3</v>
      </c>
      <c r="Q302" s="86">
        <v>0.36957093584201217</v>
      </c>
      <c r="R302" s="87">
        <v>7.3914187168402437E-2</v>
      </c>
      <c r="S302" s="232"/>
      <c r="T302" s="38"/>
    </row>
    <row r="303" spans="1:20">
      <c r="A303" s="29"/>
      <c r="B303" s="30"/>
      <c r="C303" s="31"/>
      <c r="D303" s="32"/>
      <c r="E303" s="33"/>
      <c r="F303" s="33"/>
      <c r="G303" s="33"/>
      <c r="H303" s="33"/>
      <c r="I303" s="34"/>
      <c r="J303" s="34"/>
      <c r="K303" s="229"/>
      <c r="L303" s="74">
        <v>4</v>
      </c>
      <c r="M303" s="74">
        <v>0</v>
      </c>
      <c r="N303" s="74">
        <v>3</v>
      </c>
      <c r="O303" s="84">
        <v>820</v>
      </c>
      <c r="P303" s="85">
        <v>9.7222222222222224E-3</v>
      </c>
      <c r="Q303" s="86">
        <v>0.64033027410100207</v>
      </c>
      <c r="R303" s="87">
        <v>0.14941039729023381</v>
      </c>
      <c r="S303" s="232"/>
      <c r="T303" s="38"/>
    </row>
    <row r="304" spans="1:20">
      <c r="A304" s="29"/>
      <c r="B304" s="30"/>
      <c r="C304" s="31"/>
      <c r="D304" s="32"/>
      <c r="E304" s="33"/>
      <c r="F304" s="33"/>
      <c r="G304" s="33"/>
      <c r="H304" s="33"/>
      <c r="I304" s="34"/>
      <c r="J304" s="34"/>
      <c r="K304" s="229"/>
      <c r="L304" s="77">
        <v>5</v>
      </c>
      <c r="M304" s="77">
        <v>0</v>
      </c>
      <c r="N304" s="77">
        <v>4</v>
      </c>
      <c r="O304" s="88">
        <v>1701</v>
      </c>
      <c r="P304" s="89">
        <v>1.1805555555555555E-2</v>
      </c>
      <c r="Q304" s="90">
        <v>1.3265651486539596</v>
      </c>
      <c r="R304" s="91">
        <v>0.37586012545195524</v>
      </c>
      <c r="S304" s="232"/>
      <c r="T304" s="38"/>
    </row>
    <row r="305" spans="1:20">
      <c r="A305" s="29">
        <v>76</v>
      </c>
      <c r="B305" s="30">
        <v>45489</v>
      </c>
      <c r="C305" s="31">
        <v>0.74185185185185187</v>
      </c>
      <c r="D305" s="32" t="s">
        <v>28</v>
      </c>
      <c r="E305" s="33" t="s">
        <v>20</v>
      </c>
      <c r="F305" s="33" t="s">
        <v>38</v>
      </c>
      <c r="G305" s="33" t="s">
        <v>363</v>
      </c>
      <c r="H305" s="33" t="s">
        <v>184</v>
      </c>
      <c r="I305" s="34" t="s">
        <v>364</v>
      </c>
      <c r="J305" s="34" t="s">
        <v>365</v>
      </c>
      <c r="K305" s="229">
        <v>6491</v>
      </c>
      <c r="L305" s="71">
        <v>1</v>
      </c>
      <c r="M305" s="71">
        <v>0</v>
      </c>
      <c r="N305" s="71">
        <v>2</v>
      </c>
      <c r="O305" s="80">
        <v>136</v>
      </c>
      <c r="P305" s="81">
        <v>1.8055555555555554E-2</v>
      </c>
      <c r="Q305" s="82">
        <v>8.8156034909875211E-2</v>
      </c>
      <c r="R305" s="83">
        <v>3.8200948460945919E-2</v>
      </c>
      <c r="S305" s="232">
        <v>2.8805942624572483</v>
      </c>
      <c r="T305" s="33" t="s">
        <v>366</v>
      </c>
    </row>
    <row r="306" spans="1:20">
      <c r="A306" s="29"/>
      <c r="B306" s="30"/>
      <c r="C306" s="31"/>
      <c r="D306" s="32"/>
      <c r="E306" s="33"/>
      <c r="F306" s="33"/>
      <c r="G306" s="33"/>
      <c r="H306" s="33"/>
      <c r="I306" s="34"/>
      <c r="J306" s="34"/>
      <c r="K306" s="229"/>
      <c r="L306" s="74">
        <v>2</v>
      </c>
      <c r="M306" s="74">
        <v>0</v>
      </c>
      <c r="N306" s="74">
        <v>2</v>
      </c>
      <c r="O306" s="84">
        <v>1645</v>
      </c>
      <c r="P306" s="85">
        <v>2.361111111111111E-2</v>
      </c>
      <c r="Q306" s="86">
        <v>1.0521231122939454</v>
      </c>
      <c r="R306" s="87">
        <v>0.59620309696656903</v>
      </c>
      <c r="S306" s="232"/>
      <c r="T306" s="33"/>
    </row>
    <row r="307" spans="1:20">
      <c r="A307" s="29"/>
      <c r="B307" s="30"/>
      <c r="C307" s="31"/>
      <c r="D307" s="32"/>
      <c r="E307" s="33"/>
      <c r="F307" s="33"/>
      <c r="G307" s="33"/>
      <c r="H307" s="33"/>
      <c r="I307" s="34"/>
      <c r="J307" s="34"/>
      <c r="K307" s="229"/>
      <c r="L307" s="74">
        <v>3</v>
      </c>
      <c r="M307" s="74">
        <v>0</v>
      </c>
      <c r="N307" s="74">
        <v>8</v>
      </c>
      <c r="O307" s="84">
        <v>2402</v>
      </c>
      <c r="P307" s="85">
        <v>2.6388888888888889E-2</v>
      </c>
      <c r="Q307" s="86">
        <v>1.539536551686951</v>
      </c>
      <c r="R307" s="87">
        <v>0.9750398160684024</v>
      </c>
      <c r="S307" s="232"/>
      <c r="T307" s="33"/>
    </row>
    <row r="308" spans="1:20">
      <c r="A308" s="29"/>
      <c r="B308" s="30"/>
      <c r="C308" s="31"/>
      <c r="D308" s="32"/>
      <c r="E308" s="33"/>
      <c r="F308" s="33"/>
      <c r="G308" s="33"/>
      <c r="H308" s="33"/>
      <c r="I308" s="34"/>
      <c r="J308" s="34"/>
      <c r="K308" s="229"/>
      <c r="L308" s="77">
        <v>4</v>
      </c>
      <c r="M308" s="77">
        <v>0</v>
      </c>
      <c r="N308" s="77">
        <v>11</v>
      </c>
      <c r="O308" s="88">
        <v>2285</v>
      </c>
      <c r="P308" s="89">
        <v>3.6111111111111108E-2</v>
      </c>
      <c r="Q308" s="90">
        <v>1.4667120011092283</v>
      </c>
      <c r="R308" s="91">
        <v>1.271150400961331</v>
      </c>
      <c r="S308" s="232"/>
      <c r="T308" s="33"/>
    </row>
    <row r="309" spans="1:20" ht="18.899999999999999" customHeight="1">
      <c r="A309" s="29">
        <v>77</v>
      </c>
      <c r="B309" s="30">
        <v>45489</v>
      </c>
      <c r="C309" s="31">
        <v>0.74571759259259263</v>
      </c>
      <c r="D309" s="32" t="s">
        <v>22</v>
      </c>
      <c r="E309" s="33" t="s">
        <v>19</v>
      </c>
      <c r="F309" s="33" t="s">
        <v>47</v>
      </c>
      <c r="G309" s="33" t="s">
        <v>367</v>
      </c>
      <c r="H309" s="33" t="s">
        <v>184</v>
      </c>
      <c r="I309" s="34" t="s">
        <v>368</v>
      </c>
      <c r="J309" s="34" t="s">
        <v>369</v>
      </c>
      <c r="K309" s="229">
        <v>13359</v>
      </c>
      <c r="L309" s="71">
        <v>1</v>
      </c>
      <c r="M309" s="71">
        <v>0</v>
      </c>
      <c r="N309" s="71">
        <v>3</v>
      </c>
      <c r="O309" s="80">
        <v>227</v>
      </c>
      <c r="P309" s="81">
        <v>3.4722222222222222E-5</v>
      </c>
      <c r="Q309" s="82">
        <v>0.13773486039374205</v>
      </c>
      <c r="R309" s="83">
        <v>1.1477905032811838E-4</v>
      </c>
      <c r="S309" s="232">
        <v>1.8434563465329239</v>
      </c>
      <c r="T309" s="33" t="s">
        <v>370</v>
      </c>
    </row>
    <row r="310" spans="1:20" ht="18.899999999999999" customHeight="1">
      <c r="A310" s="29"/>
      <c r="B310" s="30"/>
      <c r="C310" s="31"/>
      <c r="D310" s="32"/>
      <c r="E310" s="33"/>
      <c r="F310" s="33"/>
      <c r="G310" s="33"/>
      <c r="H310" s="33"/>
      <c r="I310" s="34"/>
      <c r="J310" s="34"/>
      <c r="K310" s="229"/>
      <c r="L310" s="74">
        <v>2</v>
      </c>
      <c r="M310" s="74">
        <v>0</v>
      </c>
      <c r="N310" s="74">
        <v>9</v>
      </c>
      <c r="O310" s="84">
        <v>7677</v>
      </c>
      <c r="P310" s="85">
        <v>7.6388888888888886E-3</v>
      </c>
      <c r="Q310" s="86">
        <v>4.602739726027397</v>
      </c>
      <c r="R310" s="87">
        <v>0.84383561643835603</v>
      </c>
      <c r="S310" s="232"/>
      <c r="T310" s="33"/>
    </row>
    <row r="311" spans="1:20" ht="18.899999999999999" customHeight="1">
      <c r="A311" s="29"/>
      <c r="B311" s="30"/>
      <c r="C311" s="31"/>
      <c r="D311" s="32"/>
      <c r="E311" s="33"/>
      <c r="F311" s="33"/>
      <c r="G311" s="33"/>
      <c r="H311" s="33"/>
      <c r="I311" s="34"/>
      <c r="J311" s="34"/>
      <c r="K311" s="229"/>
      <c r="L311" s="74">
        <v>3</v>
      </c>
      <c r="M311" s="74">
        <v>0</v>
      </c>
      <c r="N311" s="74">
        <v>1</v>
      </c>
      <c r="O311" s="84">
        <v>654</v>
      </c>
      <c r="P311" s="85">
        <v>8.3333333333333332E-3</v>
      </c>
      <c r="Q311" s="86">
        <v>0.39224492851261322</v>
      </c>
      <c r="R311" s="87">
        <v>7.844898570252265E-2</v>
      </c>
      <c r="S311" s="232"/>
      <c r="T311" s="33"/>
    </row>
    <row r="312" spans="1:20" ht="18.899999999999999" customHeight="1">
      <c r="A312" s="29"/>
      <c r="B312" s="30"/>
      <c r="C312" s="31"/>
      <c r="D312" s="32"/>
      <c r="E312" s="33"/>
      <c r="F312" s="33"/>
      <c r="G312" s="33"/>
      <c r="H312" s="33"/>
      <c r="I312" s="34"/>
      <c r="J312" s="34"/>
      <c r="K312" s="229"/>
      <c r="L312" s="74">
        <v>4</v>
      </c>
      <c r="M312" s="74">
        <v>0</v>
      </c>
      <c r="N312" s="74">
        <v>0</v>
      </c>
      <c r="O312" s="84">
        <v>4465</v>
      </c>
      <c r="P312" s="85">
        <v>9.0277777777777769E-3</v>
      </c>
      <c r="Q312" s="86">
        <v>2.6738528332959053</v>
      </c>
      <c r="R312" s="87">
        <v>0.57933478054744603</v>
      </c>
      <c r="S312" s="232"/>
      <c r="T312" s="33"/>
    </row>
    <row r="313" spans="1:20" ht="18.899999999999999" customHeight="1">
      <c r="A313" s="29"/>
      <c r="B313" s="30"/>
      <c r="C313" s="31"/>
      <c r="D313" s="32"/>
      <c r="E313" s="33"/>
      <c r="F313" s="33"/>
      <c r="G313" s="33"/>
      <c r="H313" s="33"/>
      <c r="I313" s="34"/>
      <c r="J313" s="34"/>
      <c r="K313" s="229"/>
      <c r="L313" s="77">
        <v>5</v>
      </c>
      <c r="M313" s="77">
        <v>0</v>
      </c>
      <c r="N313" s="77">
        <v>0</v>
      </c>
      <c r="O313" s="88">
        <v>323</v>
      </c>
      <c r="P313" s="89">
        <v>7.3611111111111113E-2</v>
      </c>
      <c r="Q313" s="90">
        <v>0.1934276517703421</v>
      </c>
      <c r="R313" s="91">
        <v>0.34172218479427108</v>
      </c>
      <c r="S313" s="232"/>
      <c r="T313" s="33"/>
    </row>
    <row r="314" spans="1:20" s="14" customFormat="1">
      <c r="A314" s="29">
        <v>78</v>
      </c>
      <c r="B314" s="30">
        <v>45489</v>
      </c>
      <c r="C314" s="31">
        <v>0.77459490740740744</v>
      </c>
      <c r="D314" s="32" t="s">
        <v>28</v>
      </c>
      <c r="E314" s="33" t="s">
        <v>20</v>
      </c>
      <c r="F314" s="33" t="s">
        <v>33</v>
      </c>
      <c r="G314" s="33" t="s">
        <v>371</v>
      </c>
      <c r="H314" s="33" t="s">
        <v>184</v>
      </c>
      <c r="I314" s="34" t="s">
        <v>372</v>
      </c>
      <c r="J314" s="34" t="s">
        <v>373</v>
      </c>
      <c r="K314" s="229">
        <v>5305</v>
      </c>
      <c r="L314" s="71">
        <v>1</v>
      </c>
      <c r="M314" s="71">
        <v>0</v>
      </c>
      <c r="N314" s="71">
        <v>1</v>
      </c>
      <c r="O314" s="80">
        <v>5086</v>
      </c>
      <c r="P314" s="81">
        <v>4.1666666666666666E-3</v>
      </c>
      <c r="Q314" s="82">
        <v>2.0628059247313852</v>
      </c>
      <c r="R314" s="83">
        <v>0.20628059247313851</v>
      </c>
      <c r="S314" s="232">
        <v>0.21659394625447687</v>
      </c>
      <c r="T314" s="33" t="s">
        <v>374</v>
      </c>
    </row>
    <row r="315" spans="1:20" s="14" customFormat="1">
      <c r="A315" s="29"/>
      <c r="B315" s="30"/>
      <c r="C315" s="31"/>
      <c r="D315" s="32"/>
      <c r="E315" s="33"/>
      <c r="F315" s="33"/>
      <c r="G315" s="33"/>
      <c r="H315" s="33"/>
      <c r="I315" s="34"/>
      <c r="J315" s="34"/>
      <c r="K315" s="229"/>
      <c r="L315" s="77">
        <v>2</v>
      </c>
      <c r="M315" s="77">
        <v>0</v>
      </c>
      <c r="N315" s="77">
        <v>0</v>
      </c>
      <c r="O315" s="88">
        <v>218</v>
      </c>
      <c r="P315" s="89">
        <v>4.8611111111111112E-3</v>
      </c>
      <c r="Q315" s="90">
        <v>8.8400175268614517E-2</v>
      </c>
      <c r="R315" s="91">
        <v>1.0313353781338361E-2</v>
      </c>
      <c r="S315" s="232"/>
      <c r="T315" s="33"/>
    </row>
    <row r="316" spans="1:20">
      <c r="A316" s="29">
        <v>79</v>
      </c>
      <c r="B316" s="30">
        <v>45489</v>
      </c>
      <c r="C316" s="31">
        <v>0.87116898148148147</v>
      </c>
      <c r="D316" s="32" t="s">
        <v>22</v>
      </c>
      <c r="E316" s="33" t="s">
        <v>20</v>
      </c>
      <c r="F316" s="33" t="s">
        <v>375</v>
      </c>
      <c r="G316" s="33" t="s">
        <v>376</v>
      </c>
      <c r="H316" s="33" t="s">
        <v>184</v>
      </c>
      <c r="I316" s="34" t="s">
        <v>377</v>
      </c>
      <c r="J316" s="34" t="s">
        <v>378</v>
      </c>
      <c r="K316" s="229">
        <v>9202</v>
      </c>
      <c r="L316" s="71">
        <v>1</v>
      </c>
      <c r="M316" s="71">
        <v>0</v>
      </c>
      <c r="N316" s="71">
        <v>4</v>
      </c>
      <c r="O316" s="80">
        <v>8649</v>
      </c>
      <c r="P316" s="81">
        <v>3.6111111111111108E-2</v>
      </c>
      <c r="Q316" s="82">
        <v>3.811191375896545</v>
      </c>
      <c r="R316" s="83">
        <v>3.3030325257770059</v>
      </c>
      <c r="S316" s="232">
        <v>3.6697710556672472</v>
      </c>
      <c r="T316" s="33" t="s">
        <v>382</v>
      </c>
    </row>
    <row r="317" spans="1:20">
      <c r="A317" s="29"/>
      <c r="B317" s="30"/>
      <c r="C317" s="31"/>
      <c r="D317" s="32"/>
      <c r="E317" s="33"/>
      <c r="F317" s="33"/>
      <c r="G317" s="33"/>
      <c r="H317" s="33"/>
      <c r="I317" s="34"/>
      <c r="J317" s="34"/>
      <c r="K317" s="229"/>
      <c r="L317" s="77">
        <v>2</v>
      </c>
      <c r="M317" s="77">
        <v>0</v>
      </c>
      <c r="N317" s="77">
        <v>0</v>
      </c>
      <c r="O317" s="88">
        <v>549</v>
      </c>
      <c r="P317" s="89">
        <v>6.3194444444444442E-2</v>
      </c>
      <c r="Q317" s="90">
        <v>0.2418056241034558</v>
      </c>
      <c r="R317" s="91">
        <v>0.3667385298902413</v>
      </c>
      <c r="S317" s="232"/>
      <c r="T317" s="33"/>
    </row>
    <row r="318" spans="1:20">
      <c r="A318" s="29">
        <v>80</v>
      </c>
      <c r="B318" s="30">
        <v>45490</v>
      </c>
      <c r="C318" s="31">
        <v>0.49104166666666665</v>
      </c>
      <c r="D318" s="32" t="s">
        <v>22</v>
      </c>
      <c r="E318" s="33" t="s">
        <v>20</v>
      </c>
      <c r="F318" s="33" t="s">
        <v>321</v>
      </c>
      <c r="G318" s="33" t="s">
        <v>379</v>
      </c>
      <c r="H318" s="33" t="s">
        <v>184</v>
      </c>
      <c r="I318" s="34" t="s">
        <v>380</v>
      </c>
      <c r="J318" s="34" t="s">
        <v>381</v>
      </c>
      <c r="K318" s="229">
        <v>5051</v>
      </c>
      <c r="L318" s="71">
        <v>1</v>
      </c>
      <c r="M318" s="71">
        <v>0</v>
      </c>
      <c r="N318" s="71">
        <v>0</v>
      </c>
      <c r="O318" s="80">
        <v>3066</v>
      </c>
      <c r="P318" s="81">
        <v>6.9444444444444441E-3</v>
      </c>
      <c r="Q318" s="82">
        <v>1.4689606018610175</v>
      </c>
      <c r="R318" s="83">
        <v>0.24482676697683625</v>
      </c>
      <c r="S318" s="232">
        <v>0.42735286741899292</v>
      </c>
      <c r="T318" s="33" t="s">
        <v>383</v>
      </c>
    </row>
    <row r="319" spans="1:20">
      <c r="A319" s="29"/>
      <c r="B319" s="30"/>
      <c r="C319" s="31"/>
      <c r="D319" s="32"/>
      <c r="E319" s="33"/>
      <c r="F319" s="33"/>
      <c r="G319" s="33"/>
      <c r="H319" s="33"/>
      <c r="I319" s="34"/>
      <c r="J319" s="34"/>
      <c r="K319" s="229"/>
      <c r="L319" s="74">
        <v>2</v>
      </c>
      <c r="M319" s="74">
        <v>0</v>
      </c>
      <c r="N319" s="74">
        <v>0</v>
      </c>
      <c r="O319" s="84">
        <v>962</v>
      </c>
      <c r="P319" s="85">
        <v>7.6388888888888886E-3</v>
      </c>
      <c r="Q319" s="86">
        <v>0.46090675113838842</v>
      </c>
      <c r="R319" s="87">
        <v>8.4499571042037869E-2</v>
      </c>
      <c r="S319" s="232"/>
      <c r="T319" s="33"/>
    </row>
    <row r="320" spans="1:20">
      <c r="A320" s="29"/>
      <c r="B320" s="30"/>
      <c r="C320" s="31"/>
      <c r="D320" s="32"/>
      <c r="E320" s="33"/>
      <c r="F320" s="33"/>
      <c r="G320" s="33"/>
      <c r="H320" s="33"/>
      <c r="I320" s="34"/>
      <c r="J320" s="34"/>
      <c r="K320" s="229"/>
      <c r="L320" s="77">
        <v>3</v>
      </c>
      <c r="M320" s="77">
        <v>0</v>
      </c>
      <c r="N320" s="77">
        <v>1</v>
      </c>
      <c r="O320" s="88">
        <v>1022</v>
      </c>
      <c r="P320" s="89">
        <v>8.3333333333333332E-3</v>
      </c>
      <c r="Q320" s="90">
        <v>0.49013264700059389</v>
      </c>
      <c r="R320" s="91">
        <v>9.8026529400118786E-2</v>
      </c>
      <c r="S320" s="232"/>
      <c r="T320" s="33"/>
    </row>
    <row r="321" spans="1:20">
      <c r="A321" s="29">
        <v>81</v>
      </c>
      <c r="B321" s="30">
        <v>45490</v>
      </c>
      <c r="C321" s="31">
        <v>0.54951388888888886</v>
      </c>
      <c r="D321" s="32" t="s">
        <v>22</v>
      </c>
      <c r="E321" s="33" t="s">
        <v>20</v>
      </c>
      <c r="F321" s="33" t="s">
        <v>345</v>
      </c>
      <c r="G321" s="33" t="s">
        <v>384</v>
      </c>
      <c r="H321" s="33" t="s">
        <v>184</v>
      </c>
      <c r="I321" s="34" t="s">
        <v>385</v>
      </c>
      <c r="J321" s="34" t="s">
        <v>386</v>
      </c>
      <c r="K321" s="229">
        <v>7697</v>
      </c>
      <c r="L321" s="71">
        <v>1</v>
      </c>
      <c r="M321" s="71">
        <v>0</v>
      </c>
      <c r="N321" s="71">
        <v>2</v>
      </c>
      <c r="O321" s="80">
        <v>3389</v>
      </c>
      <c r="P321" s="81">
        <v>5.9027777777777776E-3</v>
      </c>
      <c r="Q321" s="82">
        <v>2.0328294724178253</v>
      </c>
      <c r="R321" s="83">
        <v>0.28798417525919195</v>
      </c>
      <c r="S321" s="232">
        <v>0.71820946318955436</v>
      </c>
      <c r="T321" s="33" t="s">
        <v>387</v>
      </c>
    </row>
    <row r="322" spans="1:20">
      <c r="A322" s="29"/>
      <c r="B322" s="30"/>
      <c r="C322" s="31"/>
      <c r="D322" s="32"/>
      <c r="E322" s="33"/>
      <c r="F322" s="33"/>
      <c r="G322" s="33"/>
      <c r="H322" s="33"/>
      <c r="I322" s="34"/>
      <c r="J322" s="34"/>
      <c r="K322" s="229"/>
      <c r="L322" s="77">
        <v>2</v>
      </c>
      <c r="M322" s="77">
        <v>0</v>
      </c>
      <c r="N322" s="77">
        <v>4</v>
      </c>
      <c r="O322" s="88">
        <v>4302</v>
      </c>
      <c r="P322" s="89">
        <v>6.9444444444444441E-3</v>
      </c>
      <c r="Q322" s="90">
        <v>2.5813517275821747</v>
      </c>
      <c r="R322" s="91">
        <v>0.43022528793036241</v>
      </c>
      <c r="S322" s="232"/>
      <c r="T322" s="33"/>
    </row>
    <row r="323" spans="1:20">
      <c r="A323" s="29">
        <v>82</v>
      </c>
      <c r="B323" s="30">
        <v>45490</v>
      </c>
      <c r="C323" s="31">
        <v>0.91178240740740746</v>
      </c>
      <c r="D323" s="32" t="s">
        <v>22</v>
      </c>
      <c r="E323" s="33" t="s">
        <v>20</v>
      </c>
      <c r="F323" s="33" t="s">
        <v>345</v>
      </c>
      <c r="G323" s="33" t="s">
        <v>388</v>
      </c>
      <c r="H323" s="33" t="s">
        <v>184</v>
      </c>
      <c r="I323" s="34" t="s">
        <v>389</v>
      </c>
      <c r="J323" s="34" t="s">
        <v>381</v>
      </c>
      <c r="K323" s="229">
        <v>6087</v>
      </c>
      <c r="L323" s="71">
        <v>1</v>
      </c>
      <c r="M323" s="71">
        <v>0</v>
      </c>
      <c r="N323" s="71">
        <v>0</v>
      </c>
      <c r="O323" s="80">
        <v>97</v>
      </c>
      <c r="P323" s="81">
        <v>2.7777777777777779E-3</v>
      </c>
      <c r="Q323" s="82">
        <v>6.2148841793987185E-2</v>
      </c>
      <c r="R323" s="83">
        <v>4.1432561195991462E-3</v>
      </c>
      <c r="S323" s="232">
        <v>1.5655634959750286</v>
      </c>
      <c r="T323" s="33" t="s">
        <v>390</v>
      </c>
    </row>
    <row r="324" spans="1:20">
      <c r="A324" s="29"/>
      <c r="B324" s="30"/>
      <c r="C324" s="31"/>
      <c r="D324" s="32"/>
      <c r="E324" s="33"/>
      <c r="F324" s="33"/>
      <c r="G324" s="33"/>
      <c r="H324" s="33"/>
      <c r="I324" s="34"/>
      <c r="J324" s="34"/>
      <c r="K324" s="229"/>
      <c r="L324" s="74">
        <v>2</v>
      </c>
      <c r="M324" s="74">
        <v>0</v>
      </c>
      <c r="N324" s="74">
        <v>0</v>
      </c>
      <c r="O324" s="84">
        <v>939</v>
      </c>
      <c r="P324" s="85">
        <v>3.472222222222222E-3</v>
      </c>
      <c r="Q324" s="86">
        <v>0.60162641695416463</v>
      </c>
      <c r="R324" s="87">
        <v>5.0135534746180391E-2</v>
      </c>
      <c r="S324" s="232"/>
      <c r="T324" s="33"/>
    </row>
    <row r="325" spans="1:20">
      <c r="A325" s="29"/>
      <c r="B325" s="30"/>
      <c r="C325" s="31"/>
      <c r="D325" s="32"/>
      <c r="E325" s="33"/>
      <c r="F325" s="33"/>
      <c r="G325" s="33"/>
      <c r="H325" s="33"/>
      <c r="I325" s="34"/>
      <c r="J325" s="34"/>
      <c r="K325" s="229"/>
      <c r="L325" s="74">
        <v>3</v>
      </c>
      <c r="M325" s="74">
        <v>0</v>
      </c>
      <c r="N325" s="74">
        <v>0</v>
      </c>
      <c r="O325" s="84">
        <v>1531</v>
      </c>
      <c r="P325" s="85">
        <v>8.3333333333333332E-3</v>
      </c>
      <c r="Q325" s="86">
        <v>0.98092656481025131</v>
      </c>
      <c r="R325" s="87">
        <v>0.19618531296205027</v>
      </c>
      <c r="S325" s="232"/>
      <c r="T325" s="33"/>
    </row>
    <row r="326" spans="1:20">
      <c r="A326" s="29"/>
      <c r="B326" s="30"/>
      <c r="C326" s="31"/>
      <c r="D326" s="32"/>
      <c r="E326" s="33"/>
      <c r="F326" s="33"/>
      <c r="G326" s="33"/>
      <c r="H326" s="33"/>
      <c r="I326" s="34"/>
      <c r="J326" s="34"/>
      <c r="K326" s="229"/>
      <c r="L326" s="74">
        <v>4</v>
      </c>
      <c r="M326" s="74">
        <v>0</v>
      </c>
      <c r="N326" s="74">
        <v>0</v>
      </c>
      <c r="O326" s="84">
        <v>1535</v>
      </c>
      <c r="P326" s="85">
        <v>1.2500000000000001E-2</v>
      </c>
      <c r="Q326" s="86">
        <v>0.98348940364711679</v>
      </c>
      <c r="R326" s="87">
        <v>0.29504682109413505</v>
      </c>
      <c r="S326" s="232"/>
      <c r="T326" s="33"/>
    </row>
    <row r="327" spans="1:20">
      <c r="A327" s="29"/>
      <c r="B327" s="30"/>
      <c r="C327" s="31"/>
      <c r="D327" s="32"/>
      <c r="E327" s="33"/>
      <c r="F327" s="33"/>
      <c r="G327" s="33"/>
      <c r="H327" s="33"/>
      <c r="I327" s="34"/>
      <c r="J327" s="34"/>
      <c r="K327" s="229"/>
      <c r="L327" s="74">
        <v>5</v>
      </c>
      <c r="M327" s="74">
        <v>0</v>
      </c>
      <c r="N327" s="74">
        <v>0</v>
      </c>
      <c r="O327" s="84">
        <v>962</v>
      </c>
      <c r="P327" s="85">
        <v>3.0555555555555555E-2</v>
      </c>
      <c r="Q327" s="86">
        <v>0.61636274026614091</v>
      </c>
      <c r="R327" s="87">
        <v>0.45199934286183663</v>
      </c>
      <c r="S327" s="232"/>
      <c r="T327" s="33"/>
    </row>
    <row r="328" spans="1:20">
      <c r="A328" s="29"/>
      <c r="B328" s="30"/>
      <c r="C328" s="31"/>
      <c r="D328" s="32"/>
      <c r="E328" s="33"/>
      <c r="F328" s="33"/>
      <c r="G328" s="33"/>
      <c r="H328" s="33"/>
      <c r="I328" s="34"/>
      <c r="J328" s="34"/>
      <c r="K328" s="229"/>
      <c r="L328" s="77">
        <v>6</v>
      </c>
      <c r="M328" s="77">
        <v>0</v>
      </c>
      <c r="N328" s="77">
        <v>1</v>
      </c>
      <c r="O328" s="88">
        <v>1022</v>
      </c>
      <c r="P328" s="89">
        <v>3.6111111111111108E-2</v>
      </c>
      <c r="Q328" s="90">
        <v>0.65544603252833911</v>
      </c>
      <c r="R328" s="91">
        <v>0.56805322819122717</v>
      </c>
      <c r="S328" s="232"/>
      <c r="T328" s="33"/>
    </row>
    <row r="329" spans="1:20">
      <c r="A329" s="29">
        <v>83</v>
      </c>
      <c r="B329" s="30">
        <v>45491</v>
      </c>
      <c r="C329" s="31">
        <v>0.65513888888888894</v>
      </c>
      <c r="D329" s="32" t="s">
        <v>28</v>
      </c>
      <c r="E329" s="33" t="s">
        <v>20</v>
      </c>
      <c r="F329" s="33" t="s">
        <v>359</v>
      </c>
      <c r="G329" s="33" t="s">
        <v>391</v>
      </c>
      <c r="H329" s="33" t="s">
        <v>107</v>
      </c>
      <c r="I329" s="34" t="s">
        <v>392</v>
      </c>
      <c r="J329" s="34" t="s">
        <v>393</v>
      </c>
      <c r="K329" s="229">
        <v>5089</v>
      </c>
      <c r="L329" s="71">
        <v>1</v>
      </c>
      <c r="M329" s="71">
        <v>0</v>
      </c>
      <c r="N329" s="71">
        <v>2</v>
      </c>
      <c r="O329" s="80">
        <v>1307</v>
      </c>
      <c r="P329" s="81">
        <v>4.1666666666666666E-3</v>
      </c>
      <c r="Q329" s="82">
        <v>1.082614636176066</v>
      </c>
      <c r="R329" s="83">
        <v>0.10826146361760661</v>
      </c>
      <c r="S329" s="232">
        <v>1.1238846669974456</v>
      </c>
      <c r="T329" s="33" t="s">
        <v>577</v>
      </c>
    </row>
    <row r="330" spans="1:20">
      <c r="A330" s="29"/>
      <c r="B330" s="30"/>
      <c r="C330" s="31"/>
      <c r="D330" s="32"/>
      <c r="E330" s="33"/>
      <c r="F330" s="33"/>
      <c r="G330" s="33"/>
      <c r="H330" s="33"/>
      <c r="I330" s="34"/>
      <c r="J330" s="34"/>
      <c r="K330" s="229"/>
      <c r="L330" s="74">
        <v>2</v>
      </c>
      <c r="M330" s="74">
        <v>0</v>
      </c>
      <c r="N330" s="74">
        <v>0</v>
      </c>
      <c r="O330" s="84">
        <v>1252</v>
      </c>
      <c r="P330" s="85">
        <v>4.8611111111111112E-3</v>
      </c>
      <c r="Q330" s="86">
        <v>1.0354725168009433</v>
      </c>
      <c r="R330" s="87">
        <v>0.12080512696011006</v>
      </c>
      <c r="S330" s="232"/>
      <c r="T330" s="33"/>
    </row>
    <row r="331" spans="1:20">
      <c r="A331" s="29"/>
      <c r="B331" s="30"/>
      <c r="C331" s="31"/>
      <c r="D331" s="32"/>
      <c r="E331" s="33"/>
      <c r="F331" s="33"/>
      <c r="G331" s="33"/>
      <c r="H331" s="33"/>
      <c r="I331" s="34"/>
      <c r="J331" s="34"/>
      <c r="K331" s="229"/>
      <c r="L331" s="74">
        <v>3</v>
      </c>
      <c r="M331" s="74">
        <v>0</v>
      </c>
      <c r="N331" s="74">
        <v>3</v>
      </c>
      <c r="O331" s="84">
        <v>1477</v>
      </c>
      <c r="P331" s="85">
        <v>6.9444444444444441E-3</v>
      </c>
      <c r="Q331" s="86">
        <v>1.2240409943014348</v>
      </c>
      <c r="R331" s="87">
        <v>0.20400683238357248</v>
      </c>
      <c r="S331" s="232"/>
      <c r="T331" s="33"/>
    </row>
    <row r="332" spans="1:20">
      <c r="A332" s="29"/>
      <c r="B332" s="30"/>
      <c r="C332" s="31"/>
      <c r="D332" s="32"/>
      <c r="E332" s="33"/>
      <c r="F332" s="33"/>
      <c r="G332" s="33"/>
      <c r="H332" s="33"/>
      <c r="I332" s="34"/>
      <c r="J332" s="34"/>
      <c r="K332" s="229"/>
      <c r="L332" s="74">
        <v>4</v>
      </c>
      <c r="M332" s="74">
        <v>0</v>
      </c>
      <c r="N332" s="74">
        <v>1</v>
      </c>
      <c r="O332" s="84">
        <v>101</v>
      </c>
      <c r="P332" s="85">
        <v>1.0416666666666666E-2</v>
      </c>
      <c r="Q332" s="86">
        <v>8.4359582039693459E-2</v>
      </c>
      <c r="R332" s="87">
        <v>2.1089895509923365E-2</v>
      </c>
      <c r="S332" s="232"/>
      <c r="T332" s="33"/>
    </row>
    <row r="333" spans="1:20">
      <c r="A333" s="29"/>
      <c r="B333" s="30"/>
      <c r="C333" s="31"/>
      <c r="D333" s="32"/>
      <c r="E333" s="33"/>
      <c r="F333" s="33"/>
      <c r="G333" s="33"/>
      <c r="H333" s="33"/>
      <c r="I333" s="34"/>
      <c r="J333" s="34"/>
      <c r="K333" s="229"/>
      <c r="L333" s="74">
        <v>5</v>
      </c>
      <c r="M333" s="74">
        <v>0</v>
      </c>
      <c r="N333" s="74">
        <v>1</v>
      </c>
      <c r="O333" s="84">
        <v>665</v>
      </c>
      <c r="P333" s="85">
        <v>1.5277777777777777E-2</v>
      </c>
      <c r="Q333" s="86">
        <v>0.55081844743564556</v>
      </c>
      <c r="R333" s="87">
        <v>0.20196676405973671</v>
      </c>
      <c r="S333" s="232"/>
      <c r="T333" s="33"/>
    </row>
    <row r="334" spans="1:20">
      <c r="A334" s="29"/>
      <c r="B334" s="30"/>
      <c r="C334" s="31"/>
      <c r="D334" s="32"/>
      <c r="E334" s="33"/>
      <c r="F334" s="33"/>
      <c r="G334" s="33"/>
      <c r="H334" s="33"/>
      <c r="I334" s="34"/>
      <c r="J334" s="34"/>
      <c r="K334" s="229"/>
      <c r="L334" s="74">
        <v>6</v>
      </c>
      <c r="M334" s="74">
        <v>0</v>
      </c>
      <c r="N334" s="74">
        <v>2</v>
      </c>
      <c r="O334" s="84">
        <v>121</v>
      </c>
      <c r="P334" s="85">
        <v>4.4444444444444446E-2</v>
      </c>
      <c r="Q334" s="86">
        <v>0.10172773128315976</v>
      </c>
      <c r="R334" s="87">
        <v>0.10850958003537041</v>
      </c>
      <c r="S334" s="232"/>
      <c r="T334" s="33"/>
    </row>
    <row r="335" spans="1:20">
      <c r="A335" s="29"/>
      <c r="B335" s="30"/>
      <c r="C335" s="31"/>
      <c r="D335" s="32"/>
      <c r="E335" s="33"/>
      <c r="F335" s="33"/>
      <c r="G335" s="33"/>
      <c r="H335" s="33"/>
      <c r="I335" s="34"/>
      <c r="J335" s="34"/>
      <c r="K335" s="229"/>
      <c r="L335" s="77">
        <v>7</v>
      </c>
      <c r="M335" s="77">
        <v>0</v>
      </c>
      <c r="N335" s="77">
        <v>0</v>
      </c>
      <c r="O335" s="88">
        <v>157</v>
      </c>
      <c r="P335" s="89">
        <v>0.11527777777777778</v>
      </c>
      <c r="Q335" s="90">
        <v>0.12984759196305759</v>
      </c>
      <c r="R335" s="91">
        <v>0.359245004431126</v>
      </c>
      <c r="S335" s="232"/>
      <c r="T335" s="33"/>
    </row>
    <row r="336" spans="1:20">
      <c r="A336" s="29">
        <v>84</v>
      </c>
      <c r="B336" s="30">
        <v>45495</v>
      </c>
      <c r="C336" s="31">
        <v>0.75277777777777777</v>
      </c>
      <c r="D336" s="32" t="s">
        <v>181</v>
      </c>
      <c r="E336" s="33" t="s">
        <v>20</v>
      </c>
      <c r="F336" s="33" t="s">
        <v>394</v>
      </c>
      <c r="G336" s="33" t="s">
        <v>395</v>
      </c>
      <c r="H336" s="33" t="s">
        <v>184</v>
      </c>
      <c r="I336" s="34" t="s">
        <v>396</v>
      </c>
      <c r="J336" s="34" t="s">
        <v>397</v>
      </c>
      <c r="K336" s="229">
        <v>6041</v>
      </c>
      <c r="L336" s="71">
        <v>1</v>
      </c>
      <c r="M336" s="71">
        <v>0</v>
      </c>
      <c r="N336" s="71">
        <v>0</v>
      </c>
      <c r="O336" s="80">
        <v>858</v>
      </c>
      <c r="P336" s="81">
        <v>4.1666666666666666E-3</v>
      </c>
      <c r="Q336" s="82">
        <v>0.5667889199801357</v>
      </c>
      <c r="R336" s="83">
        <v>5.667889199801357E-2</v>
      </c>
      <c r="S336" s="232">
        <v>2.2478773699188874</v>
      </c>
      <c r="T336" s="33" t="s">
        <v>398</v>
      </c>
    </row>
    <row r="337" spans="1:20">
      <c r="A337" s="29"/>
      <c r="B337" s="30"/>
      <c r="C337" s="31"/>
      <c r="D337" s="32"/>
      <c r="E337" s="33"/>
      <c r="F337" s="33"/>
      <c r="G337" s="33"/>
      <c r="H337" s="33"/>
      <c r="I337" s="34"/>
      <c r="J337" s="34"/>
      <c r="K337" s="229"/>
      <c r="L337" s="74">
        <v>2</v>
      </c>
      <c r="M337" s="74">
        <v>0</v>
      </c>
      <c r="N337" s="74">
        <v>0</v>
      </c>
      <c r="O337" s="84">
        <v>1240</v>
      </c>
      <c r="P337" s="85">
        <v>4.8611111111111112E-3</v>
      </c>
      <c r="Q337" s="86">
        <v>0.81913550206919394</v>
      </c>
      <c r="R337" s="87">
        <v>9.5565808574739286E-2</v>
      </c>
      <c r="S337" s="232"/>
      <c r="T337" s="33"/>
    </row>
    <row r="338" spans="1:20">
      <c r="A338" s="29"/>
      <c r="B338" s="30"/>
      <c r="C338" s="31"/>
      <c r="D338" s="32"/>
      <c r="E338" s="33"/>
      <c r="F338" s="33"/>
      <c r="G338" s="33"/>
      <c r="H338" s="33"/>
      <c r="I338" s="34"/>
      <c r="J338" s="34"/>
      <c r="K338" s="229"/>
      <c r="L338" s="74">
        <v>3</v>
      </c>
      <c r="M338" s="74">
        <v>0</v>
      </c>
      <c r="N338" s="74">
        <v>1</v>
      </c>
      <c r="O338" s="84">
        <v>499</v>
      </c>
      <c r="P338" s="85">
        <v>5.5555555555555558E-3</v>
      </c>
      <c r="Q338" s="86">
        <v>0.33029657341499752</v>
      </c>
      <c r="R338" s="87">
        <v>4.4039543121999675E-2</v>
      </c>
      <c r="S338" s="232"/>
      <c r="T338" s="33"/>
    </row>
    <row r="339" spans="1:20">
      <c r="A339" s="29"/>
      <c r="B339" s="30"/>
      <c r="C339" s="31"/>
      <c r="D339" s="32"/>
      <c r="E339" s="33"/>
      <c r="F339" s="33"/>
      <c r="G339" s="33"/>
      <c r="H339" s="33"/>
      <c r="I339" s="34"/>
      <c r="J339" s="34"/>
      <c r="K339" s="229"/>
      <c r="L339" s="74">
        <v>4</v>
      </c>
      <c r="M339" s="74">
        <v>0</v>
      </c>
      <c r="N339" s="74">
        <v>1</v>
      </c>
      <c r="O339" s="84">
        <v>757</v>
      </c>
      <c r="P339" s="85">
        <v>6.9444444444444441E-3</v>
      </c>
      <c r="Q339" s="86">
        <v>0.50072960529713628</v>
      </c>
      <c r="R339" s="87">
        <v>8.345493421618938E-2</v>
      </c>
      <c r="S339" s="232"/>
      <c r="T339" s="33"/>
    </row>
    <row r="340" spans="1:20">
      <c r="A340" s="29"/>
      <c r="B340" s="30"/>
      <c r="C340" s="31"/>
      <c r="D340" s="32"/>
      <c r="E340" s="33"/>
      <c r="F340" s="33"/>
      <c r="G340" s="33"/>
      <c r="H340" s="33"/>
      <c r="I340" s="34"/>
      <c r="J340" s="34"/>
      <c r="K340" s="229"/>
      <c r="L340" s="74">
        <v>5</v>
      </c>
      <c r="M340" s="74">
        <v>0</v>
      </c>
      <c r="N340" s="74">
        <v>1</v>
      </c>
      <c r="O340" s="84">
        <v>1047</v>
      </c>
      <c r="P340" s="85">
        <v>7.6388888888888886E-3</v>
      </c>
      <c r="Q340" s="86">
        <v>0.69230161787783473</v>
      </c>
      <c r="R340" s="87">
        <v>0.12692196327760302</v>
      </c>
      <c r="S340" s="232"/>
      <c r="T340" s="33"/>
    </row>
    <row r="341" spans="1:20">
      <c r="A341" s="29"/>
      <c r="B341" s="30"/>
      <c r="C341" s="31"/>
      <c r="D341" s="32"/>
      <c r="E341" s="33"/>
      <c r="F341" s="33"/>
      <c r="G341" s="33"/>
      <c r="H341" s="33"/>
      <c r="I341" s="34"/>
      <c r="J341" s="34"/>
      <c r="K341" s="229"/>
      <c r="L341" s="74">
        <v>6</v>
      </c>
      <c r="M341" s="74">
        <v>0</v>
      </c>
      <c r="N341" s="74">
        <v>0</v>
      </c>
      <c r="O341" s="84">
        <v>841</v>
      </c>
      <c r="P341" s="85">
        <v>2.5694444444444443E-2</v>
      </c>
      <c r="Q341" s="86">
        <v>0.55555883648402582</v>
      </c>
      <c r="R341" s="87">
        <v>0.34259461583181589</v>
      </c>
      <c r="S341" s="232"/>
      <c r="T341" s="33"/>
    </row>
    <row r="342" spans="1:20">
      <c r="A342" s="29"/>
      <c r="B342" s="30"/>
      <c r="C342" s="31"/>
      <c r="D342" s="32"/>
      <c r="E342" s="33"/>
      <c r="F342" s="33"/>
      <c r="G342" s="33"/>
      <c r="H342" s="33"/>
      <c r="I342" s="34"/>
      <c r="J342" s="34"/>
      <c r="K342" s="229"/>
      <c r="L342" s="77">
        <v>7</v>
      </c>
      <c r="M342" s="77">
        <v>0</v>
      </c>
      <c r="N342" s="77">
        <v>0</v>
      </c>
      <c r="O342" s="88">
        <v>796</v>
      </c>
      <c r="P342" s="89">
        <v>0.11874999999999999</v>
      </c>
      <c r="Q342" s="90">
        <v>0.52583214487667607</v>
      </c>
      <c r="R342" s="91">
        <v>1.4986216128985266</v>
      </c>
      <c r="S342" s="232"/>
      <c r="T342" s="33"/>
    </row>
    <row r="343" spans="1:20">
      <c r="A343" s="29">
        <v>85</v>
      </c>
      <c r="B343" s="30">
        <v>45501</v>
      </c>
      <c r="C343" s="31">
        <v>0.92131944444444447</v>
      </c>
      <c r="D343" s="32" t="s">
        <v>28</v>
      </c>
      <c r="E343" s="33" t="s">
        <v>20</v>
      </c>
      <c r="F343" s="33" t="s">
        <v>399</v>
      </c>
      <c r="G343" s="33" t="s">
        <v>400</v>
      </c>
      <c r="H343" s="33" t="s">
        <v>23</v>
      </c>
      <c r="I343" s="34" t="s">
        <v>401</v>
      </c>
      <c r="J343" s="34" t="s">
        <v>402</v>
      </c>
      <c r="K343" s="229">
        <v>5221</v>
      </c>
      <c r="L343" s="71">
        <v>1</v>
      </c>
      <c r="M343" s="71">
        <v>0</v>
      </c>
      <c r="N343" s="71">
        <v>1</v>
      </c>
      <c r="O343" s="80">
        <v>1638</v>
      </c>
      <c r="P343" s="81">
        <v>6.2500000000000003E-3</v>
      </c>
      <c r="Q343" s="82">
        <v>0.74382673273319289</v>
      </c>
      <c r="R343" s="83">
        <v>0.11157400990997894</v>
      </c>
      <c r="S343" s="232">
        <v>0.47574958140586093</v>
      </c>
      <c r="T343" s="33" t="s">
        <v>403</v>
      </c>
    </row>
    <row r="344" spans="1:20">
      <c r="A344" s="29"/>
      <c r="B344" s="30"/>
      <c r="C344" s="31"/>
      <c r="D344" s="32"/>
      <c r="E344" s="33"/>
      <c r="F344" s="33"/>
      <c r="G344" s="33"/>
      <c r="H344" s="33"/>
      <c r="I344" s="34"/>
      <c r="J344" s="34"/>
      <c r="K344" s="229"/>
      <c r="L344" s="74">
        <v>2</v>
      </c>
      <c r="M344" s="74">
        <v>0</v>
      </c>
      <c r="N344" s="74">
        <v>1</v>
      </c>
      <c r="O344" s="84">
        <v>1860</v>
      </c>
      <c r="P344" s="85">
        <v>8.3333333333333332E-3</v>
      </c>
      <c r="Q344" s="86">
        <v>0.84457690641639527</v>
      </c>
      <c r="R344" s="87">
        <v>0.16891538128327904</v>
      </c>
      <c r="S344" s="232"/>
      <c r="T344" s="33"/>
    </row>
    <row r="345" spans="1:20">
      <c r="A345" s="29"/>
      <c r="B345" s="30"/>
      <c r="C345" s="31"/>
      <c r="D345" s="32"/>
      <c r="E345" s="33"/>
      <c r="F345" s="33"/>
      <c r="G345" s="33"/>
      <c r="H345" s="33"/>
      <c r="I345" s="34"/>
      <c r="J345" s="34"/>
      <c r="K345" s="229"/>
      <c r="L345" s="77">
        <v>3</v>
      </c>
      <c r="M345" s="77">
        <v>0</v>
      </c>
      <c r="N345" s="77">
        <v>1</v>
      </c>
      <c r="O345" s="88">
        <v>1720</v>
      </c>
      <c r="P345" s="89">
        <v>1.0416666666666666E-2</v>
      </c>
      <c r="Q345" s="90">
        <v>0.78104076085041174</v>
      </c>
      <c r="R345" s="91">
        <v>0.19526019021260294</v>
      </c>
      <c r="S345" s="232"/>
      <c r="T345" s="33"/>
    </row>
    <row r="346" spans="1:20">
      <c r="A346" s="29">
        <v>86</v>
      </c>
      <c r="B346" s="30">
        <v>45503</v>
      </c>
      <c r="C346" s="31">
        <v>0.81806712962962957</v>
      </c>
      <c r="D346" s="32" t="s">
        <v>28</v>
      </c>
      <c r="E346" s="33" t="s">
        <v>20</v>
      </c>
      <c r="F346" s="33" t="s">
        <v>33</v>
      </c>
      <c r="G346" s="33" t="s">
        <v>404</v>
      </c>
      <c r="H346" s="33" t="s">
        <v>23</v>
      </c>
      <c r="I346" s="34" t="s">
        <v>405</v>
      </c>
      <c r="J346" s="34" t="s">
        <v>406</v>
      </c>
      <c r="K346" s="229">
        <v>7812</v>
      </c>
      <c r="L346" s="71">
        <v>1</v>
      </c>
      <c r="M346" s="71">
        <v>0</v>
      </c>
      <c r="N346" s="71">
        <v>0</v>
      </c>
      <c r="O346" s="80">
        <v>2696</v>
      </c>
      <c r="P346" s="81">
        <v>6.9444444444444447E-4</v>
      </c>
      <c r="Q346" s="82">
        <v>0.93607325253456219</v>
      </c>
      <c r="R346" s="83">
        <v>1.5601220875576036E-2</v>
      </c>
      <c r="S346" s="232">
        <v>1.4807502976728111</v>
      </c>
      <c r="T346" s="33" t="s">
        <v>407</v>
      </c>
    </row>
    <row r="347" spans="1:20">
      <c r="A347" s="29"/>
      <c r="B347" s="30"/>
      <c r="C347" s="31"/>
      <c r="D347" s="32"/>
      <c r="E347" s="33"/>
      <c r="F347" s="33"/>
      <c r="G347" s="33"/>
      <c r="H347" s="33"/>
      <c r="I347" s="34"/>
      <c r="J347" s="34"/>
      <c r="K347" s="229"/>
      <c r="L347" s="74">
        <v>2</v>
      </c>
      <c r="M347" s="74">
        <v>0</v>
      </c>
      <c r="N347" s="74">
        <v>0</v>
      </c>
      <c r="O347" s="84">
        <v>249</v>
      </c>
      <c r="P347" s="85">
        <v>7.6388888888888886E-3</v>
      </c>
      <c r="Q347" s="86">
        <v>8.6454836751152064E-2</v>
      </c>
      <c r="R347" s="87">
        <v>1.5850053404377878E-2</v>
      </c>
      <c r="S347" s="232"/>
      <c r="T347" s="33"/>
    </row>
    <row r="348" spans="1:20">
      <c r="A348" s="29"/>
      <c r="B348" s="30"/>
      <c r="C348" s="31"/>
      <c r="D348" s="32"/>
      <c r="E348" s="33"/>
      <c r="F348" s="33"/>
      <c r="G348" s="33"/>
      <c r="H348" s="33"/>
      <c r="I348" s="34"/>
      <c r="J348" s="34"/>
      <c r="K348" s="229"/>
      <c r="L348" s="74">
        <v>3</v>
      </c>
      <c r="M348" s="74">
        <v>0</v>
      </c>
      <c r="N348" s="74">
        <v>0</v>
      </c>
      <c r="O348" s="84">
        <v>1275</v>
      </c>
      <c r="P348" s="85">
        <v>2.8472222222222222E-2</v>
      </c>
      <c r="Q348" s="86">
        <v>0.44269042914746543</v>
      </c>
      <c r="R348" s="87">
        <v>0.30250512658410134</v>
      </c>
      <c r="S348" s="232"/>
      <c r="T348" s="33"/>
    </row>
    <row r="349" spans="1:20">
      <c r="A349" s="29"/>
      <c r="B349" s="30"/>
      <c r="C349" s="31"/>
      <c r="D349" s="32"/>
      <c r="E349" s="33"/>
      <c r="F349" s="33"/>
      <c r="G349" s="33"/>
      <c r="H349" s="33"/>
      <c r="I349" s="34"/>
      <c r="J349" s="34"/>
      <c r="K349" s="229"/>
      <c r="L349" s="74">
        <v>4</v>
      </c>
      <c r="M349" s="74">
        <v>0</v>
      </c>
      <c r="N349" s="74">
        <v>0</v>
      </c>
      <c r="O349" s="84">
        <v>2565</v>
      </c>
      <c r="P349" s="85">
        <v>2.9861111111111113E-2</v>
      </c>
      <c r="Q349" s="86">
        <v>0.89058898099078343</v>
      </c>
      <c r="R349" s="87">
        <v>0.63825543637672821</v>
      </c>
      <c r="S349" s="232"/>
      <c r="T349" s="33"/>
    </row>
    <row r="350" spans="1:20">
      <c r="A350" s="29"/>
      <c r="B350" s="30"/>
      <c r="C350" s="31"/>
      <c r="D350" s="32"/>
      <c r="E350" s="33"/>
      <c r="F350" s="33"/>
      <c r="G350" s="33"/>
      <c r="H350" s="33"/>
      <c r="I350" s="34"/>
      <c r="J350" s="34"/>
      <c r="K350" s="229"/>
      <c r="L350" s="74">
        <v>5</v>
      </c>
      <c r="M350" s="74">
        <v>0</v>
      </c>
      <c r="N350" s="74">
        <v>0</v>
      </c>
      <c r="O350" s="84">
        <v>516</v>
      </c>
      <c r="P350" s="85">
        <v>3.1944444444444442E-2</v>
      </c>
      <c r="Q350" s="86">
        <v>0.17915942073732719</v>
      </c>
      <c r="R350" s="87">
        <v>0.13735555589861748</v>
      </c>
      <c r="S350" s="232"/>
      <c r="T350" s="33"/>
    </row>
    <row r="351" spans="1:20">
      <c r="A351" s="29"/>
      <c r="B351" s="30"/>
      <c r="C351" s="31"/>
      <c r="D351" s="32"/>
      <c r="E351" s="33"/>
      <c r="F351" s="33"/>
      <c r="G351" s="33"/>
      <c r="H351" s="33"/>
      <c r="I351" s="34"/>
      <c r="J351" s="34"/>
      <c r="K351" s="229"/>
      <c r="L351" s="74">
        <v>6</v>
      </c>
      <c r="M351" s="74">
        <v>0</v>
      </c>
      <c r="N351" s="74">
        <v>0</v>
      </c>
      <c r="O351" s="84">
        <v>468</v>
      </c>
      <c r="P351" s="85">
        <v>8.5416666666666669E-2</v>
      </c>
      <c r="Q351" s="86">
        <v>0.16249342811059908</v>
      </c>
      <c r="R351" s="87">
        <v>0.33311152762672813</v>
      </c>
      <c r="S351" s="232"/>
      <c r="T351" s="33"/>
    </row>
    <row r="352" spans="1:20">
      <c r="A352" s="29"/>
      <c r="B352" s="30"/>
      <c r="C352" s="31"/>
      <c r="D352" s="32"/>
      <c r="E352" s="33"/>
      <c r="F352" s="33"/>
      <c r="G352" s="33"/>
      <c r="H352" s="33"/>
      <c r="I352" s="34"/>
      <c r="J352" s="34"/>
      <c r="K352" s="229"/>
      <c r="L352" s="77">
        <v>7</v>
      </c>
      <c r="M352" s="77">
        <v>0</v>
      </c>
      <c r="N352" s="77">
        <v>4</v>
      </c>
      <c r="O352" s="88">
        <v>39</v>
      </c>
      <c r="P352" s="89">
        <v>0.10625</v>
      </c>
      <c r="Q352" s="90">
        <v>1.4929951728110598E-2</v>
      </c>
      <c r="R352" s="91">
        <v>3.8071376906682025E-2</v>
      </c>
      <c r="S352" s="232"/>
      <c r="T352" s="33"/>
    </row>
    <row r="353" spans="1:20">
      <c r="A353" s="29">
        <v>87</v>
      </c>
      <c r="B353" s="30">
        <v>45504</v>
      </c>
      <c r="C353" s="31">
        <v>0.24097222222222223</v>
      </c>
      <c r="D353" s="32" t="s">
        <v>28</v>
      </c>
      <c r="E353" s="33" t="s">
        <v>19</v>
      </c>
      <c r="F353" s="33" t="s">
        <v>359</v>
      </c>
      <c r="G353" s="33" t="s">
        <v>408</v>
      </c>
      <c r="H353" s="33" t="s">
        <v>23</v>
      </c>
      <c r="I353" s="34" t="s">
        <v>87</v>
      </c>
      <c r="J353" s="34" t="s">
        <v>409</v>
      </c>
      <c r="K353" s="229">
        <v>29602</v>
      </c>
      <c r="L353" s="71">
        <v>1</v>
      </c>
      <c r="M353" s="71">
        <v>0</v>
      </c>
      <c r="N353" s="71">
        <v>5</v>
      </c>
      <c r="O353" s="80">
        <v>4607</v>
      </c>
      <c r="P353" s="81">
        <v>3.472222222222222E-3</v>
      </c>
      <c r="Q353" s="82">
        <v>2.6018647388689953</v>
      </c>
      <c r="R353" s="83">
        <v>0.21682206157241626</v>
      </c>
      <c r="S353" s="232">
        <v>2.3315423507420667</v>
      </c>
      <c r="T353" s="33" t="s">
        <v>410</v>
      </c>
    </row>
    <row r="354" spans="1:20">
      <c r="A354" s="29"/>
      <c r="B354" s="30"/>
      <c r="C354" s="31"/>
      <c r="D354" s="32"/>
      <c r="E354" s="33"/>
      <c r="F354" s="33"/>
      <c r="G354" s="33"/>
      <c r="H354" s="33"/>
      <c r="I354" s="34"/>
      <c r="J354" s="34"/>
      <c r="K354" s="229"/>
      <c r="L354" s="77">
        <v>2</v>
      </c>
      <c r="M354" s="77">
        <v>0</v>
      </c>
      <c r="N354" s="77">
        <v>110</v>
      </c>
      <c r="O354" s="88">
        <v>24880</v>
      </c>
      <c r="P354" s="89">
        <v>6.2500000000000003E-3</v>
      </c>
      <c r="Q354" s="90">
        <v>14.098135261131004</v>
      </c>
      <c r="R354" s="91">
        <v>2.1147202891696506</v>
      </c>
      <c r="S354" s="232"/>
      <c r="T354" s="33"/>
    </row>
    <row r="355" spans="1:20">
      <c r="A355" s="29">
        <v>88</v>
      </c>
      <c r="B355" s="30">
        <v>45504</v>
      </c>
      <c r="C355" s="31">
        <v>0.64236111111111116</v>
      </c>
      <c r="D355" s="32" t="s">
        <v>181</v>
      </c>
      <c r="E355" s="33" t="s">
        <v>19</v>
      </c>
      <c r="F355" s="33" t="s">
        <v>411</v>
      </c>
      <c r="G355" s="33" t="s">
        <v>412</v>
      </c>
      <c r="H355" s="33" t="s">
        <v>23</v>
      </c>
      <c r="I355" s="34" t="s">
        <v>413</v>
      </c>
      <c r="J355" s="34" t="s">
        <v>414</v>
      </c>
      <c r="K355" s="229">
        <v>5755</v>
      </c>
      <c r="L355" s="71">
        <v>1</v>
      </c>
      <c r="M355" s="71">
        <v>0</v>
      </c>
      <c r="N355" s="71">
        <v>5</v>
      </c>
      <c r="O355" s="80">
        <v>707</v>
      </c>
      <c r="P355" s="81">
        <v>2.7777777777777778E-4</v>
      </c>
      <c r="Q355" s="82">
        <v>0.70519548218940054</v>
      </c>
      <c r="R355" s="83">
        <v>4.7013032145960037E-3</v>
      </c>
      <c r="S355" s="232">
        <v>2.725233883579496</v>
      </c>
      <c r="T355" s="33" t="s">
        <v>415</v>
      </c>
    </row>
    <row r="356" spans="1:20">
      <c r="A356" s="29"/>
      <c r="B356" s="30"/>
      <c r="C356" s="31"/>
      <c r="D356" s="32"/>
      <c r="E356" s="33"/>
      <c r="F356" s="33"/>
      <c r="G356" s="33"/>
      <c r="H356" s="33"/>
      <c r="I356" s="34"/>
      <c r="J356" s="34"/>
      <c r="K356" s="229"/>
      <c r="L356" s="74">
        <v>2</v>
      </c>
      <c r="M356" s="74">
        <v>0</v>
      </c>
      <c r="N356" s="74">
        <v>10</v>
      </c>
      <c r="O356" s="84">
        <v>3391</v>
      </c>
      <c r="P356" s="85">
        <v>9.0277777777777769E-3</v>
      </c>
      <c r="Q356" s="86">
        <v>3.3684969591659426</v>
      </c>
      <c r="R356" s="87">
        <v>0.72984100781928751</v>
      </c>
      <c r="S356" s="232"/>
      <c r="T356" s="33"/>
    </row>
    <row r="357" spans="1:20">
      <c r="A357" s="29"/>
      <c r="B357" s="30"/>
      <c r="C357" s="31"/>
      <c r="D357" s="32"/>
      <c r="E357" s="33"/>
      <c r="F357" s="33"/>
      <c r="G357" s="33"/>
      <c r="H357" s="33"/>
      <c r="I357" s="34"/>
      <c r="J357" s="34"/>
      <c r="K357" s="229"/>
      <c r="L357" s="74">
        <v>3</v>
      </c>
      <c r="M357" s="74">
        <v>0</v>
      </c>
      <c r="N357" s="74">
        <v>0</v>
      </c>
      <c r="O357" s="84">
        <v>12</v>
      </c>
      <c r="P357" s="85">
        <v>9.7222222222222224E-3</v>
      </c>
      <c r="Q357" s="86">
        <v>1.1885317115551694E-2</v>
      </c>
      <c r="R357" s="87">
        <v>2.7732406602953954E-3</v>
      </c>
      <c r="S357" s="232"/>
      <c r="T357" s="33"/>
    </row>
    <row r="358" spans="1:20">
      <c r="A358" s="29"/>
      <c r="B358" s="30"/>
      <c r="C358" s="31"/>
      <c r="D358" s="32"/>
      <c r="E358" s="33"/>
      <c r="F358" s="33"/>
      <c r="G358" s="33"/>
      <c r="H358" s="33"/>
      <c r="I358" s="34"/>
      <c r="J358" s="34"/>
      <c r="K358" s="229"/>
      <c r="L358" s="74">
        <v>4</v>
      </c>
      <c r="M358" s="74">
        <v>0</v>
      </c>
      <c r="N358" s="74">
        <v>4</v>
      </c>
      <c r="O358" s="84">
        <v>300</v>
      </c>
      <c r="P358" s="85">
        <v>4.791666666666667E-2</v>
      </c>
      <c r="Q358" s="86">
        <v>0.30109470026064289</v>
      </c>
      <c r="R358" s="87">
        <v>0.34625890529973935</v>
      </c>
      <c r="S358" s="232"/>
      <c r="T358" s="33"/>
    </row>
    <row r="359" spans="1:20">
      <c r="A359" s="29"/>
      <c r="B359" s="30"/>
      <c r="C359" s="31"/>
      <c r="D359" s="32"/>
      <c r="E359" s="33"/>
      <c r="F359" s="33"/>
      <c r="G359" s="33"/>
      <c r="H359" s="33"/>
      <c r="I359" s="34"/>
      <c r="J359" s="34"/>
      <c r="K359" s="229"/>
      <c r="L359" s="77">
        <v>5</v>
      </c>
      <c r="M359" s="77">
        <v>0</v>
      </c>
      <c r="N359" s="77">
        <v>1</v>
      </c>
      <c r="O359" s="88">
        <v>1325</v>
      </c>
      <c r="P359" s="89">
        <v>5.2083333333333336E-2</v>
      </c>
      <c r="Q359" s="90">
        <v>1.3133275412684622</v>
      </c>
      <c r="R359" s="91">
        <v>1.6416594265855777</v>
      </c>
      <c r="S359" s="232"/>
      <c r="T359" s="33"/>
    </row>
    <row r="360" spans="1:20">
      <c r="A360" s="29">
        <v>89</v>
      </c>
      <c r="B360" s="30">
        <v>45508</v>
      </c>
      <c r="C360" s="31">
        <v>0.18984953703703702</v>
      </c>
      <c r="D360" s="32" t="s">
        <v>22</v>
      </c>
      <c r="E360" s="33" t="s">
        <v>20</v>
      </c>
      <c r="F360" s="33" t="s">
        <v>345</v>
      </c>
      <c r="G360" s="33" t="s">
        <v>346</v>
      </c>
      <c r="H360" s="33" t="s">
        <v>23</v>
      </c>
      <c r="I360" s="34" t="s">
        <v>416</v>
      </c>
      <c r="J360" s="34" t="s">
        <v>417</v>
      </c>
      <c r="K360" s="229">
        <v>7652</v>
      </c>
      <c r="L360" s="71">
        <v>1</v>
      </c>
      <c r="M360" s="71">
        <v>0</v>
      </c>
      <c r="N360" s="71">
        <v>0</v>
      </c>
      <c r="O360" s="80">
        <v>1077</v>
      </c>
      <c r="P360" s="81">
        <v>1.3888888888888889E-3</v>
      </c>
      <c r="Q360" s="82">
        <v>0.19088109991505489</v>
      </c>
      <c r="R360" s="83">
        <v>6.3627033305018298E-3</v>
      </c>
      <c r="S360" s="232">
        <v>0.25511368297993992</v>
      </c>
      <c r="T360" s="33" t="s">
        <v>418</v>
      </c>
    </row>
    <row r="361" spans="1:20">
      <c r="A361" s="29"/>
      <c r="B361" s="30"/>
      <c r="C361" s="31"/>
      <c r="D361" s="32"/>
      <c r="E361" s="33"/>
      <c r="F361" s="33"/>
      <c r="G361" s="33"/>
      <c r="H361" s="33"/>
      <c r="I361" s="34"/>
      <c r="J361" s="34"/>
      <c r="K361" s="229"/>
      <c r="L361" s="74">
        <v>2</v>
      </c>
      <c r="M361" s="74">
        <v>0</v>
      </c>
      <c r="N361" s="74">
        <v>2</v>
      </c>
      <c r="O361" s="84">
        <v>3826</v>
      </c>
      <c r="P361" s="85">
        <v>4.1666666666666666E-3</v>
      </c>
      <c r="Q361" s="86">
        <v>0.67845204315211705</v>
      </c>
      <c r="R361" s="87">
        <v>6.784520431521171E-2</v>
      </c>
      <c r="S361" s="232"/>
      <c r="T361" s="33"/>
    </row>
    <row r="362" spans="1:20">
      <c r="A362" s="29"/>
      <c r="B362" s="30"/>
      <c r="C362" s="31"/>
      <c r="D362" s="32"/>
      <c r="E362" s="33"/>
      <c r="F362" s="33"/>
      <c r="G362" s="33"/>
      <c r="H362" s="33"/>
      <c r="I362" s="34"/>
      <c r="J362" s="34"/>
      <c r="K362" s="229"/>
      <c r="L362" s="74">
        <v>3</v>
      </c>
      <c r="M362" s="74">
        <v>0</v>
      </c>
      <c r="N362" s="74">
        <v>3</v>
      </c>
      <c r="O362" s="84">
        <v>2304</v>
      </c>
      <c r="P362" s="85">
        <v>9.7222222222222224E-3</v>
      </c>
      <c r="Q362" s="86">
        <v>0.40887901346706745</v>
      </c>
      <c r="R362" s="87">
        <v>9.5405103142315748E-2</v>
      </c>
      <c r="S362" s="232"/>
      <c r="T362" s="33"/>
    </row>
    <row r="363" spans="1:20">
      <c r="A363" s="29"/>
      <c r="B363" s="30"/>
      <c r="C363" s="31"/>
      <c r="D363" s="32"/>
      <c r="E363" s="33"/>
      <c r="F363" s="33"/>
      <c r="G363" s="33"/>
      <c r="H363" s="33"/>
      <c r="I363" s="34"/>
      <c r="J363" s="34"/>
      <c r="K363" s="229"/>
      <c r="L363" s="74">
        <v>4</v>
      </c>
      <c r="M363" s="74">
        <v>0</v>
      </c>
      <c r="N363" s="74">
        <v>0</v>
      </c>
      <c r="O363" s="84">
        <v>127</v>
      </c>
      <c r="P363" s="85">
        <v>3.3333333333333333E-2</v>
      </c>
      <c r="Q363" s="86">
        <v>2.2508727659435443E-2</v>
      </c>
      <c r="R363" s="87">
        <v>1.8006982127548355E-2</v>
      </c>
      <c r="S363" s="232"/>
      <c r="T363" s="33"/>
    </row>
    <row r="364" spans="1:20">
      <c r="A364" s="29"/>
      <c r="B364" s="30"/>
      <c r="C364" s="31"/>
      <c r="D364" s="32"/>
      <c r="E364" s="33"/>
      <c r="F364" s="33"/>
      <c r="G364" s="33"/>
      <c r="H364" s="33"/>
      <c r="I364" s="34"/>
      <c r="J364" s="34"/>
      <c r="K364" s="229"/>
      <c r="L364" s="77">
        <v>5</v>
      </c>
      <c r="M364" s="77">
        <v>0</v>
      </c>
      <c r="N364" s="77">
        <v>0</v>
      </c>
      <c r="O364" s="88">
        <v>313</v>
      </c>
      <c r="P364" s="89">
        <v>5.0694444444444445E-2</v>
      </c>
      <c r="Q364" s="90">
        <v>5.5474265806325147E-2</v>
      </c>
      <c r="R364" s="91">
        <v>6.7493690064362261E-2</v>
      </c>
      <c r="S364" s="232"/>
      <c r="T364" s="33"/>
    </row>
    <row r="365" spans="1:20">
      <c r="A365" s="29">
        <v>90</v>
      </c>
      <c r="B365" s="30">
        <v>45511</v>
      </c>
      <c r="C365" s="31">
        <v>0.47024305555555557</v>
      </c>
      <c r="D365" s="32" t="s">
        <v>28</v>
      </c>
      <c r="E365" s="33" t="s">
        <v>20</v>
      </c>
      <c r="F365" s="33" t="s">
        <v>33</v>
      </c>
      <c r="G365" s="33" t="s">
        <v>419</v>
      </c>
      <c r="H365" s="33" t="s">
        <v>23</v>
      </c>
      <c r="I365" s="34" t="s">
        <v>575</v>
      </c>
      <c r="J365" s="34" t="s">
        <v>420</v>
      </c>
      <c r="K365" s="229">
        <v>7812</v>
      </c>
      <c r="L365" s="71">
        <v>1</v>
      </c>
      <c r="M365" s="71">
        <v>0</v>
      </c>
      <c r="N365" s="71">
        <v>0</v>
      </c>
      <c r="O365" s="80">
        <v>2945</v>
      </c>
      <c r="P365" s="81">
        <v>2.7777777777777779E-3</v>
      </c>
      <c r="Q365" s="82">
        <v>0.48188105357142857</v>
      </c>
      <c r="R365" s="83">
        <v>3.2125403571428575E-2</v>
      </c>
      <c r="S365" s="232">
        <v>0.35612018891129027</v>
      </c>
      <c r="T365" s="33" t="s">
        <v>421</v>
      </c>
    </row>
    <row r="366" spans="1:20">
      <c r="A366" s="29"/>
      <c r="B366" s="30"/>
      <c r="C366" s="31"/>
      <c r="D366" s="32"/>
      <c r="E366" s="33"/>
      <c r="F366" s="33"/>
      <c r="G366" s="33"/>
      <c r="H366" s="33"/>
      <c r="I366" s="34"/>
      <c r="J366" s="34"/>
      <c r="K366" s="229"/>
      <c r="L366" s="74">
        <v>2</v>
      </c>
      <c r="M366" s="74">
        <v>0</v>
      </c>
      <c r="N366" s="74">
        <v>0</v>
      </c>
      <c r="O366" s="84">
        <v>1656</v>
      </c>
      <c r="P366" s="85">
        <v>6.9444444444444441E-3</v>
      </c>
      <c r="Q366" s="86">
        <v>0.27096605253456219</v>
      </c>
      <c r="R366" s="87">
        <v>4.516100875576036E-2</v>
      </c>
      <c r="S366" s="232"/>
      <c r="T366" s="33"/>
    </row>
    <row r="367" spans="1:20">
      <c r="A367" s="29"/>
      <c r="B367" s="30"/>
      <c r="C367" s="31"/>
      <c r="D367" s="32"/>
      <c r="E367" s="33"/>
      <c r="F367" s="33"/>
      <c r="G367" s="33"/>
      <c r="H367" s="33"/>
      <c r="I367" s="34"/>
      <c r="J367" s="34"/>
      <c r="K367" s="229"/>
      <c r="L367" s="74">
        <v>3</v>
      </c>
      <c r="M367" s="74">
        <v>0</v>
      </c>
      <c r="N367" s="74">
        <v>4</v>
      </c>
      <c r="O367" s="84">
        <v>3077</v>
      </c>
      <c r="P367" s="85">
        <v>1.0416666666666666E-2</v>
      </c>
      <c r="Q367" s="86">
        <v>0.50413430426267281</v>
      </c>
      <c r="R367" s="87">
        <v>0.12603357606566817</v>
      </c>
      <c r="S367" s="232"/>
      <c r="T367" s="33"/>
    </row>
    <row r="368" spans="1:20">
      <c r="A368" s="29"/>
      <c r="B368" s="30"/>
      <c r="C368" s="31"/>
      <c r="D368" s="32"/>
      <c r="E368" s="33"/>
      <c r="F368" s="33"/>
      <c r="G368" s="33"/>
      <c r="H368" s="33"/>
      <c r="I368" s="34"/>
      <c r="J368" s="34"/>
      <c r="K368" s="229"/>
      <c r="L368" s="77">
        <v>4</v>
      </c>
      <c r="M368" s="77">
        <v>0</v>
      </c>
      <c r="N368" s="77">
        <v>0</v>
      </c>
      <c r="O368" s="88">
        <v>130</v>
      </c>
      <c r="P368" s="89">
        <v>0.29930555555555555</v>
      </c>
      <c r="Q368" s="90">
        <v>2.1271489631336404E-2</v>
      </c>
      <c r="R368" s="91">
        <v>0.15280020051843315</v>
      </c>
      <c r="S368" s="232"/>
      <c r="T368" s="33"/>
    </row>
    <row r="369" spans="1:20">
      <c r="A369" s="29">
        <v>91</v>
      </c>
      <c r="B369" s="30">
        <v>45517</v>
      </c>
      <c r="C369" s="31">
        <v>0.6643634259259259</v>
      </c>
      <c r="D369" s="32" t="s">
        <v>22</v>
      </c>
      <c r="E369" s="33" t="s">
        <v>20</v>
      </c>
      <c r="F369" s="33" t="s">
        <v>335</v>
      </c>
      <c r="G369" s="33" t="s">
        <v>336</v>
      </c>
      <c r="H369" s="33" t="s">
        <v>23</v>
      </c>
      <c r="I369" s="34" t="s">
        <v>422</v>
      </c>
      <c r="J369" s="34" t="s">
        <v>338</v>
      </c>
      <c r="K369" s="229">
        <v>5310</v>
      </c>
      <c r="L369" s="71">
        <v>1</v>
      </c>
      <c r="M369" s="71">
        <v>0</v>
      </c>
      <c r="N369" s="71">
        <v>0</v>
      </c>
      <c r="O369" s="80">
        <v>1779</v>
      </c>
      <c r="P369" s="81">
        <v>6.9444444444444441E-3</v>
      </c>
      <c r="Q369" s="82">
        <v>0.67005649717514126</v>
      </c>
      <c r="R369" s="83">
        <v>0.11167608286252353</v>
      </c>
      <c r="S369" s="232">
        <v>0.47141242937853101</v>
      </c>
      <c r="T369" s="33" t="s">
        <v>423</v>
      </c>
    </row>
    <row r="370" spans="1:20">
      <c r="A370" s="29"/>
      <c r="B370" s="30"/>
      <c r="C370" s="31"/>
      <c r="D370" s="32"/>
      <c r="E370" s="33"/>
      <c r="F370" s="33"/>
      <c r="G370" s="33"/>
      <c r="H370" s="33"/>
      <c r="I370" s="34"/>
      <c r="J370" s="34"/>
      <c r="K370" s="229"/>
      <c r="L370" s="74">
        <v>2</v>
      </c>
      <c r="M370" s="74">
        <v>0</v>
      </c>
      <c r="N370" s="74">
        <v>0</v>
      </c>
      <c r="O370" s="84">
        <v>3203</v>
      </c>
      <c r="P370" s="85">
        <v>9.7222222222222224E-3</v>
      </c>
      <c r="Q370" s="86">
        <v>1.2064030131826742</v>
      </c>
      <c r="R370" s="87">
        <v>0.2814940364092906</v>
      </c>
      <c r="S370" s="232"/>
      <c r="T370" s="33"/>
    </row>
    <row r="371" spans="1:20">
      <c r="A371" s="29"/>
      <c r="B371" s="30"/>
      <c r="C371" s="31"/>
      <c r="D371" s="32"/>
      <c r="E371" s="33"/>
      <c r="F371" s="33"/>
      <c r="G371" s="33"/>
      <c r="H371" s="33"/>
      <c r="I371" s="34"/>
      <c r="J371" s="34"/>
      <c r="K371" s="229"/>
      <c r="L371" s="77">
        <v>3</v>
      </c>
      <c r="M371" s="77">
        <v>0</v>
      </c>
      <c r="N371" s="77">
        <v>0</v>
      </c>
      <c r="O371" s="88">
        <v>328</v>
      </c>
      <c r="P371" s="89">
        <v>2.6388888888888889E-2</v>
      </c>
      <c r="Q371" s="90">
        <v>0.12354048964218456</v>
      </c>
      <c r="R371" s="91">
        <v>7.8242310106716881E-2</v>
      </c>
      <c r="S371" s="232"/>
      <c r="T371" s="33"/>
    </row>
    <row r="372" spans="1:20">
      <c r="A372" s="29">
        <v>92</v>
      </c>
      <c r="B372" s="30">
        <v>45523</v>
      </c>
      <c r="C372" s="31">
        <v>0.203125</v>
      </c>
      <c r="D372" s="32" t="s">
        <v>22</v>
      </c>
      <c r="E372" s="33" t="s">
        <v>20</v>
      </c>
      <c r="F372" s="33" t="s">
        <v>345</v>
      </c>
      <c r="G372" s="33" t="s">
        <v>424</v>
      </c>
      <c r="H372" s="33" t="s">
        <v>23</v>
      </c>
      <c r="I372" s="34" t="s">
        <v>425</v>
      </c>
      <c r="J372" s="34" t="s">
        <v>426</v>
      </c>
      <c r="K372" s="229">
        <v>6349</v>
      </c>
      <c r="L372" s="71">
        <v>1</v>
      </c>
      <c r="M372" s="71">
        <v>0</v>
      </c>
      <c r="N372" s="71">
        <v>0</v>
      </c>
      <c r="O372" s="80">
        <v>2361</v>
      </c>
      <c r="P372" s="81">
        <v>3.472222222222222E-3</v>
      </c>
      <c r="Q372" s="82">
        <v>0.46954650597731928</v>
      </c>
      <c r="R372" s="83">
        <v>3.9128875498109936E-2</v>
      </c>
      <c r="S372" s="232">
        <v>0.17014845963104425</v>
      </c>
      <c r="T372" s="33" t="s">
        <v>427</v>
      </c>
    </row>
    <row r="373" spans="1:20">
      <c r="A373" s="29"/>
      <c r="B373" s="30"/>
      <c r="C373" s="31"/>
      <c r="D373" s="32"/>
      <c r="E373" s="33"/>
      <c r="F373" s="33"/>
      <c r="G373" s="33"/>
      <c r="H373" s="33"/>
      <c r="I373" s="34"/>
      <c r="J373" s="34"/>
      <c r="K373" s="229"/>
      <c r="L373" s="74">
        <v>2</v>
      </c>
      <c r="M373" s="74">
        <v>0</v>
      </c>
      <c r="N373" s="74">
        <v>4</v>
      </c>
      <c r="O373" s="84">
        <v>3594</v>
      </c>
      <c r="P373" s="85">
        <v>4.1666666666666666E-3</v>
      </c>
      <c r="Q373" s="86">
        <v>0.71555625942668133</v>
      </c>
      <c r="R373" s="87">
        <v>7.1555625942668136E-2</v>
      </c>
      <c r="S373" s="232"/>
      <c r="T373" s="33"/>
    </row>
    <row r="374" spans="1:20">
      <c r="A374" s="29"/>
      <c r="B374" s="30"/>
      <c r="C374" s="31"/>
      <c r="D374" s="32"/>
      <c r="E374" s="33"/>
      <c r="F374" s="33"/>
      <c r="G374" s="33"/>
      <c r="H374" s="33"/>
      <c r="I374" s="34"/>
      <c r="J374" s="34"/>
      <c r="K374" s="229"/>
      <c r="L374" s="77">
        <v>3</v>
      </c>
      <c r="M374" s="77">
        <v>0</v>
      </c>
      <c r="N374" s="77">
        <v>0</v>
      </c>
      <c r="O374" s="88">
        <v>390</v>
      </c>
      <c r="P374" s="89">
        <v>3.1944444444444442E-2</v>
      </c>
      <c r="Q374" s="90">
        <v>7.7561684595999367E-2</v>
      </c>
      <c r="R374" s="91">
        <v>5.9463958190266175E-2</v>
      </c>
      <c r="S374" s="232"/>
      <c r="T374" s="33"/>
    </row>
    <row r="375" spans="1:20">
      <c r="A375" s="29">
        <v>93</v>
      </c>
      <c r="B375" s="30">
        <v>45523</v>
      </c>
      <c r="C375" s="31">
        <v>0.25844907407407408</v>
      </c>
      <c r="D375" s="32" t="s">
        <v>22</v>
      </c>
      <c r="E375" s="33" t="s">
        <v>20</v>
      </c>
      <c r="F375" s="33" t="s">
        <v>61</v>
      </c>
      <c r="G375" s="33" t="s">
        <v>428</v>
      </c>
      <c r="H375" s="33" t="s">
        <v>23</v>
      </c>
      <c r="I375" s="34" t="s">
        <v>429</v>
      </c>
      <c r="J375" s="34" t="s">
        <v>430</v>
      </c>
      <c r="K375" s="229">
        <v>7735</v>
      </c>
      <c r="L375" s="71">
        <v>1</v>
      </c>
      <c r="M375" s="71">
        <v>0</v>
      </c>
      <c r="N375" s="71">
        <v>1</v>
      </c>
      <c r="O375" s="80">
        <v>3533</v>
      </c>
      <c r="P375" s="81">
        <v>4.8611111111111112E-3</v>
      </c>
      <c r="Q375" s="82">
        <v>0.79767720977375567</v>
      </c>
      <c r="R375" s="83">
        <v>9.3062341140271496E-2</v>
      </c>
      <c r="S375" s="232">
        <v>0.23506348072398189</v>
      </c>
      <c r="T375" s="33" t="s">
        <v>431</v>
      </c>
    </row>
    <row r="376" spans="1:20">
      <c r="A376" s="29"/>
      <c r="B376" s="30"/>
      <c r="C376" s="31"/>
      <c r="D376" s="32"/>
      <c r="E376" s="33"/>
      <c r="F376" s="33"/>
      <c r="G376" s="33"/>
      <c r="H376" s="33"/>
      <c r="I376" s="34"/>
      <c r="J376" s="34"/>
      <c r="K376" s="229"/>
      <c r="L376" s="74">
        <v>2</v>
      </c>
      <c r="M376" s="74">
        <v>0</v>
      </c>
      <c r="N376" s="74">
        <v>1</v>
      </c>
      <c r="O376" s="84">
        <v>3561</v>
      </c>
      <c r="P376" s="85">
        <v>5.5555555555555558E-3</v>
      </c>
      <c r="Q376" s="86">
        <v>0.80399723294117653</v>
      </c>
      <c r="R376" s="87">
        <v>0.10719963105882353</v>
      </c>
      <c r="S376" s="232"/>
      <c r="T376" s="33"/>
    </row>
    <row r="377" spans="1:20">
      <c r="A377" s="29"/>
      <c r="B377" s="30"/>
      <c r="C377" s="31"/>
      <c r="D377" s="32"/>
      <c r="E377" s="33"/>
      <c r="F377" s="33"/>
      <c r="G377" s="33"/>
      <c r="H377" s="33"/>
      <c r="I377" s="34"/>
      <c r="J377" s="34"/>
      <c r="K377" s="229"/>
      <c r="L377" s="74">
        <v>3</v>
      </c>
      <c r="M377" s="74">
        <v>0</v>
      </c>
      <c r="N377" s="74">
        <v>0</v>
      </c>
      <c r="O377" s="84">
        <v>435</v>
      </c>
      <c r="P377" s="85">
        <v>6.2500000000000003E-3</v>
      </c>
      <c r="Q377" s="86">
        <v>9.8186074208144805E-2</v>
      </c>
      <c r="R377" s="87">
        <v>1.4727911131221721E-2</v>
      </c>
      <c r="S377" s="232"/>
      <c r="T377" s="33"/>
    </row>
    <row r="378" spans="1:20">
      <c r="A378" s="29"/>
      <c r="B378" s="30"/>
      <c r="C378" s="31"/>
      <c r="D378" s="32"/>
      <c r="E378" s="33"/>
      <c r="F378" s="33"/>
      <c r="G378" s="33"/>
      <c r="H378" s="33"/>
      <c r="I378" s="34"/>
      <c r="J378" s="34"/>
      <c r="K378" s="229"/>
      <c r="L378" s="74">
        <v>4</v>
      </c>
      <c r="M378" s="74">
        <v>0</v>
      </c>
      <c r="N378" s="74">
        <v>0</v>
      </c>
      <c r="O378" s="84">
        <v>193</v>
      </c>
      <c r="P378" s="85">
        <v>1.7361111111111112E-2</v>
      </c>
      <c r="Q378" s="86">
        <v>4.3563016832579189E-2</v>
      </c>
      <c r="R378" s="87">
        <v>1.8151257013574663E-2</v>
      </c>
      <c r="S378" s="232"/>
      <c r="T378" s="33"/>
    </row>
    <row r="379" spans="1:20">
      <c r="A379" s="29"/>
      <c r="B379" s="30"/>
      <c r="C379" s="31"/>
      <c r="D379" s="32"/>
      <c r="E379" s="33"/>
      <c r="F379" s="33"/>
      <c r="G379" s="33"/>
      <c r="H379" s="33"/>
      <c r="I379" s="34"/>
      <c r="J379" s="34"/>
      <c r="K379" s="229"/>
      <c r="L379" s="74">
        <v>5</v>
      </c>
      <c r="M379" s="74">
        <v>0</v>
      </c>
      <c r="N379" s="74">
        <v>3</v>
      </c>
      <c r="O379" s="84">
        <v>7</v>
      </c>
      <c r="P379" s="85">
        <v>3.0555555555555555E-2</v>
      </c>
      <c r="Q379" s="86">
        <v>2.257151131221719E-3</v>
      </c>
      <c r="R379" s="87">
        <v>1.6552441628959274E-3</v>
      </c>
      <c r="S379" s="232"/>
      <c r="T379" s="33"/>
    </row>
    <row r="380" spans="1:20">
      <c r="A380" s="29"/>
      <c r="B380" s="30"/>
      <c r="C380" s="31"/>
      <c r="D380" s="32"/>
      <c r="E380" s="33"/>
      <c r="F380" s="33"/>
      <c r="G380" s="33"/>
      <c r="H380" s="33"/>
      <c r="I380" s="34"/>
      <c r="J380" s="34"/>
      <c r="K380" s="229"/>
      <c r="L380" s="77">
        <v>6</v>
      </c>
      <c r="M380" s="77">
        <v>0</v>
      </c>
      <c r="N380" s="77">
        <v>1</v>
      </c>
      <c r="O380" s="88">
        <v>0</v>
      </c>
      <c r="P380" s="89">
        <v>4.9305555555555554E-2</v>
      </c>
      <c r="Q380" s="90">
        <v>2.2571511312217195E-4</v>
      </c>
      <c r="R380" s="91">
        <v>2.6709621719457014E-4</v>
      </c>
      <c r="S380" s="232"/>
      <c r="T380" s="33"/>
    </row>
    <row r="381" spans="1:20" ht="14.4" customHeight="1">
      <c r="A381" s="41">
        <v>94</v>
      </c>
      <c r="B381" s="58">
        <v>45525</v>
      </c>
      <c r="C381" s="55">
        <v>0.45832175925925928</v>
      </c>
      <c r="D381" s="64" t="s">
        <v>28</v>
      </c>
      <c r="E381" s="35" t="s">
        <v>20</v>
      </c>
      <c r="F381" s="35" t="s">
        <v>359</v>
      </c>
      <c r="G381" s="35" t="s">
        <v>432</v>
      </c>
      <c r="H381" s="35" t="s">
        <v>23</v>
      </c>
      <c r="I381" s="61" t="s">
        <v>433</v>
      </c>
      <c r="J381" s="61" t="s">
        <v>434</v>
      </c>
      <c r="K381" s="259">
        <v>5089</v>
      </c>
      <c r="L381" s="71">
        <v>1</v>
      </c>
      <c r="M381" s="71">
        <v>0</v>
      </c>
      <c r="N381" s="71">
        <v>2</v>
      </c>
      <c r="O381" s="80">
        <v>2133</v>
      </c>
      <c r="P381" s="81">
        <v>4.8611111111111112E-3</v>
      </c>
      <c r="Q381" s="82">
        <v>1.2294934291609352</v>
      </c>
      <c r="R381" s="83">
        <v>0.14344090006877577</v>
      </c>
      <c r="S381" s="238">
        <v>0.4021432099017489</v>
      </c>
      <c r="T381" s="35" t="s">
        <v>435</v>
      </c>
    </row>
    <row r="382" spans="1:20">
      <c r="A382" s="42"/>
      <c r="B382" s="59"/>
      <c r="C382" s="56"/>
      <c r="D382" s="65"/>
      <c r="E382" s="36"/>
      <c r="F382" s="36"/>
      <c r="G382" s="36"/>
      <c r="H382" s="36"/>
      <c r="I382" s="62"/>
      <c r="J382" s="62"/>
      <c r="K382" s="260"/>
      <c r="L382" s="74">
        <v>2</v>
      </c>
      <c r="M382" s="74">
        <v>0</v>
      </c>
      <c r="N382" s="74">
        <v>7</v>
      </c>
      <c r="O382" s="84">
        <v>2521</v>
      </c>
      <c r="P382" s="85">
        <v>5.5555555555555558E-3</v>
      </c>
      <c r="Q382" s="86">
        <v>1.4558123601493418</v>
      </c>
      <c r="R382" s="87">
        <v>0.19410831468657891</v>
      </c>
      <c r="S382" s="240"/>
      <c r="T382" s="36"/>
    </row>
    <row r="383" spans="1:20">
      <c r="A383" s="42"/>
      <c r="B383" s="59"/>
      <c r="C383" s="56"/>
      <c r="D383" s="65"/>
      <c r="E383" s="36"/>
      <c r="F383" s="36"/>
      <c r="G383" s="36"/>
      <c r="H383" s="36"/>
      <c r="I383" s="62"/>
      <c r="J383" s="62"/>
      <c r="K383" s="260"/>
      <c r="L383" s="74">
        <v>3</v>
      </c>
      <c r="M383" s="74">
        <v>0</v>
      </c>
      <c r="N383" s="74">
        <v>0</v>
      </c>
      <c r="O383" s="84">
        <v>245</v>
      </c>
      <c r="P383" s="85">
        <v>6.2500000000000003E-3</v>
      </c>
      <c r="Q383" s="86">
        <v>0.14108940990371388</v>
      </c>
      <c r="R383" s="87">
        <v>2.1163411485557084E-2</v>
      </c>
      <c r="S383" s="240"/>
      <c r="T383" s="36"/>
    </row>
    <row r="384" spans="1:20">
      <c r="A384" s="43"/>
      <c r="B384" s="60"/>
      <c r="C384" s="57"/>
      <c r="D384" s="66"/>
      <c r="E384" s="37"/>
      <c r="F384" s="37"/>
      <c r="G384" s="37"/>
      <c r="H384" s="37"/>
      <c r="I384" s="63"/>
      <c r="J384" s="63"/>
      <c r="K384" s="261"/>
      <c r="L384" s="77">
        <v>4</v>
      </c>
      <c r="M384" s="77">
        <v>0</v>
      </c>
      <c r="N384" s="77">
        <v>0</v>
      </c>
      <c r="O384" s="88">
        <v>181</v>
      </c>
      <c r="P384" s="89">
        <v>1.7361111111111112E-2</v>
      </c>
      <c r="Q384" s="90">
        <v>0.10423340078600904</v>
      </c>
      <c r="R384" s="91">
        <v>4.3430583660837102E-2</v>
      </c>
      <c r="S384" s="242"/>
      <c r="T384" s="37"/>
    </row>
    <row r="385" spans="1:20">
      <c r="A385" s="29">
        <v>95</v>
      </c>
      <c r="B385" s="30">
        <v>45543</v>
      </c>
      <c r="C385" s="31">
        <v>0.5854166666666667</v>
      </c>
      <c r="D385" s="32" t="s">
        <v>28</v>
      </c>
      <c r="E385" s="33" t="s">
        <v>20</v>
      </c>
      <c r="F385" s="33" t="s">
        <v>38</v>
      </c>
      <c r="G385" s="33" t="s">
        <v>436</v>
      </c>
      <c r="H385" s="33" t="s">
        <v>23</v>
      </c>
      <c r="I385" s="34" t="s">
        <v>437</v>
      </c>
      <c r="J385" s="34" t="s">
        <v>438</v>
      </c>
      <c r="K385" s="229">
        <v>5806</v>
      </c>
      <c r="L385" s="71">
        <v>1</v>
      </c>
      <c r="M385" s="71">
        <v>0</v>
      </c>
      <c r="N385" s="71">
        <v>3</v>
      </c>
      <c r="O385" s="80">
        <v>2411</v>
      </c>
      <c r="P385" s="81">
        <v>6.2500000000000003E-3</v>
      </c>
      <c r="Q385" s="82">
        <v>0.93330944457457798</v>
      </c>
      <c r="R385" s="83">
        <v>0.1399964166861867</v>
      </c>
      <c r="S385" s="232">
        <v>0.85513414644161212</v>
      </c>
      <c r="T385" s="33" t="s">
        <v>439</v>
      </c>
    </row>
    <row r="386" spans="1:20">
      <c r="A386" s="29"/>
      <c r="B386" s="30"/>
      <c r="C386" s="31"/>
      <c r="D386" s="32"/>
      <c r="E386" s="33"/>
      <c r="F386" s="33"/>
      <c r="G386" s="33"/>
      <c r="H386" s="33"/>
      <c r="I386" s="34"/>
      <c r="J386" s="34"/>
      <c r="K386" s="229"/>
      <c r="L386" s="74">
        <v>2</v>
      </c>
      <c r="M386" s="74">
        <v>0</v>
      </c>
      <c r="N386" s="74">
        <v>7</v>
      </c>
      <c r="O386" s="84">
        <v>1680</v>
      </c>
      <c r="P386" s="85">
        <v>1.3194444444444444E-2</v>
      </c>
      <c r="Q386" s="86">
        <v>0.65223406503616954</v>
      </c>
      <c r="R386" s="87">
        <v>0.2065407872614537</v>
      </c>
      <c r="S386" s="232"/>
      <c r="T386" s="33"/>
    </row>
    <row r="387" spans="1:20">
      <c r="A387" s="29"/>
      <c r="B387" s="30"/>
      <c r="C387" s="31"/>
      <c r="D387" s="32"/>
      <c r="E387" s="33"/>
      <c r="F387" s="33"/>
      <c r="G387" s="33"/>
      <c r="H387" s="33"/>
      <c r="I387" s="34"/>
      <c r="J387" s="34"/>
      <c r="K387" s="229"/>
      <c r="L387" s="74">
        <v>3</v>
      </c>
      <c r="M387" s="74">
        <v>0</v>
      </c>
      <c r="N387" s="74">
        <v>0</v>
      </c>
      <c r="O387" s="84">
        <v>1210</v>
      </c>
      <c r="P387" s="85">
        <v>1.7361111111111112E-2</v>
      </c>
      <c r="Q387" s="86">
        <v>0.4678145931794695</v>
      </c>
      <c r="R387" s="87">
        <v>0.19492274715811231</v>
      </c>
      <c r="S387" s="232"/>
      <c r="T387" s="33"/>
    </row>
    <row r="388" spans="1:20">
      <c r="A388" s="29"/>
      <c r="B388" s="30"/>
      <c r="C388" s="31"/>
      <c r="D388" s="32"/>
      <c r="E388" s="33"/>
      <c r="F388" s="33"/>
      <c r="G388" s="33"/>
      <c r="H388" s="33"/>
      <c r="I388" s="34"/>
      <c r="J388" s="34"/>
      <c r="K388" s="229"/>
      <c r="L388" s="74">
        <v>4</v>
      </c>
      <c r="M388" s="74">
        <v>0</v>
      </c>
      <c r="N388" s="74">
        <v>1</v>
      </c>
      <c r="O388" s="84">
        <v>0</v>
      </c>
      <c r="P388" s="85">
        <v>2.4305555555555556E-2</v>
      </c>
      <c r="Q388" s="86">
        <v>3.8662363072683431E-4</v>
      </c>
      <c r="R388" s="87">
        <v>2.2553045125732002E-4</v>
      </c>
      <c r="S388" s="232"/>
      <c r="T388" s="33"/>
    </row>
    <row r="389" spans="1:20">
      <c r="A389" s="29"/>
      <c r="B389" s="30"/>
      <c r="C389" s="31"/>
      <c r="D389" s="32"/>
      <c r="E389" s="33"/>
      <c r="F389" s="33"/>
      <c r="G389" s="33"/>
      <c r="H389" s="33"/>
      <c r="I389" s="34"/>
      <c r="J389" s="34"/>
      <c r="K389" s="229"/>
      <c r="L389" s="74">
        <v>5</v>
      </c>
      <c r="M389" s="74">
        <v>0</v>
      </c>
      <c r="N389" s="74">
        <v>9</v>
      </c>
      <c r="O389" s="84">
        <v>418</v>
      </c>
      <c r="P389" s="85">
        <v>3.5416666666666666E-2</v>
      </c>
      <c r="Q389" s="86">
        <v>0.16508829032035827</v>
      </c>
      <c r="R389" s="87">
        <v>0.14032504677230451</v>
      </c>
      <c r="S389" s="232"/>
      <c r="T389" s="33"/>
    </row>
    <row r="390" spans="1:20">
      <c r="A390" s="29"/>
      <c r="B390" s="30"/>
      <c r="C390" s="31"/>
      <c r="D390" s="32"/>
      <c r="E390" s="33"/>
      <c r="F390" s="33"/>
      <c r="G390" s="33"/>
      <c r="H390" s="33"/>
      <c r="I390" s="34"/>
      <c r="J390" s="34"/>
      <c r="K390" s="229"/>
      <c r="L390" s="77">
        <v>6</v>
      </c>
      <c r="M390" s="77">
        <v>0</v>
      </c>
      <c r="N390" s="77">
        <v>0</v>
      </c>
      <c r="O390" s="88">
        <v>67</v>
      </c>
      <c r="P390" s="89">
        <v>0.27847222222222223</v>
      </c>
      <c r="Q390" s="90">
        <v>2.59037832586979E-2</v>
      </c>
      <c r="R390" s="91">
        <v>0.17312361811229762</v>
      </c>
      <c r="S390" s="232"/>
      <c r="T390" s="33"/>
    </row>
    <row r="391" spans="1:20">
      <c r="A391" s="29">
        <v>96</v>
      </c>
      <c r="B391" s="30">
        <v>45545</v>
      </c>
      <c r="C391" s="31">
        <v>0.4780787037037037</v>
      </c>
      <c r="D391" s="32" t="s">
        <v>22</v>
      </c>
      <c r="E391" s="33" t="s">
        <v>20</v>
      </c>
      <c r="F391" s="33" t="s">
        <v>330</v>
      </c>
      <c r="G391" s="33" t="s">
        <v>440</v>
      </c>
      <c r="H391" s="33" t="s">
        <v>23</v>
      </c>
      <c r="I391" s="34" t="s">
        <v>441</v>
      </c>
      <c r="J391" s="34" t="s">
        <v>386</v>
      </c>
      <c r="K391" s="229">
        <v>5986</v>
      </c>
      <c r="L391" s="71">
        <v>1</v>
      </c>
      <c r="M391" s="71">
        <v>0</v>
      </c>
      <c r="N391" s="71">
        <v>0</v>
      </c>
      <c r="O391" s="80">
        <v>219</v>
      </c>
      <c r="P391" s="81">
        <v>3.472222222222222E-3</v>
      </c>
      <c r="Q391" s="82">
        <v>5.1327823170731708E-2</v>
      </c>
      <c r="R391" s="83">
        <v>4.277318597560976E-3</v>
      </c>
      <c r="S391" s="232">
        <v>0.15053427104493816</v>
      </c>
      <c r="T391" s="33" t="s">
        <v>442</v>
      </c>
    </row>
    <row r="392" spans="1:20">
      <c r="A392" s="29"/>
      <c r="B392" s="30"/>
      <c r="C392" s="31"/>
      <c r="D392" s="32"/>
      <c r="E392" s="33"/>
      <c r="F392" s="33"/>
      <c r="G392" s="33"/>
      <c r="H392" s="33"/>
      <c r="I392" s="34"/>
      <c r="J392" s="34"/>
      <c r="K392" s="229"/>
      <c r="L392" s="74">
        <v>2</v>
      </c>
      <c r="M392" s="74">
        <v>0</v>
      </c>
      <c r="N392" s="74">
        <v>0</v>
      </c>
      <c r="O392" s="84">
        <v>2927</v>
      </c>
      <c r="P392" s="85">
        <v>4.1666666666666666E-3</v>
      </c>
      <c r="Q392" s="86">
        <v>0.68601159096224518</v>
      </c>
      <c r="R392" s="87">
        <v>6.8601159096224509E-2</v>
      </c>
      <c r="S392" s="232"/>
      <c r="T392" s="33"/>
    </row>
    <row r="393" spans="1:20">
      <c r="A393" s="29"/>
      <c r="B393" s="30"/>
      <c r="C393" s="31"/>
      <c r="D393" s="32"/>
      <c r="E393" s="33"/>
      <c r="F393" s="33"/>
      <c r="G393" s="33"/>
      <c r="H393" s="33"/>
      <c r="I393" s="34"/>
      <c r="J393" s="34"/>
      <c r="K393" s="229"/>
      <c r="L393" s="77">
        <v>3</v>
      </c>
      <c r="M393" s="77">
        <v>0</v>
      </c>
      <c r="N393" s="77">
        <v>2</v>
      </c>
      <c r="O393" s="88">
        <v>2838</v>
      </c>
      <c r="P393" s="89">
        <v>4.8611111111111112E-3</v>
      </c>
      <c r="Q393" s="90">
        <v>0.66562108586702307</v>
      </c>
      <c r="R393" s="91">
        <v>7.7655793351152691E-2</v>
      </c>
      <c r="S393" s="232"/>
      <c r="T393" s="33"/>
    </row>
    <row r="394" spans="1:20">
      <c r="A394" s="29">
        <v>97</v>
      </c>
      <c r="B394" s="30">
        <v>45556</v>
      </c>
      <c r="C394" s="31">
        <v>0.60358796296296291</v>
      </c>
      <c r="D394" s="32" t="s">
        <v>22</v>
      </c>
      <c r="E394" s="33" t="s">
        <v>19</v>
      </c>
      <c r="F394" s="33" t="s">
        <v>345</v>
      </c>
      <c r="G394" s="33" t="s">
        <v>443</v>
      </c>
      <c r="H394" s="33" t="s">
        <v>23</v>
      </c>
      <c r="I394" s="34" t="s">
        <v>444</v>
      </c>
      <c r="J394" s="34" t="s">
        <v>445</v>
      </c>
      <c r="K394" s="229">
        <v>67479</v>
      </c>
      <c r="L394" s="71">
        <v>1</v>
      </c>
      <c r="M394" s="71">
        <v>0</v>
      </c>
      <c r="N394" s="71">
        <v>5</v>
      </c>
      <c r="O394" s="80">
        <v>0</v>
      </c>
      <c r="P394" s="81">
        <v>4.6296296296296294E-5</v>
      </c>
      <c r="Q394" s="82">
        <v>1.2596511507283747E-3</v>
      </c>
      <c r="R394" s="83">
        <v>1.3996123896981941E-6</v>
      </c>
      <c r="S394" s="232">
        <v>0.97396786819273806</v>
      </c>
      <c r="T394" s="33" t="s">
        <v>570</v>
      </c>
    </row>
    <row r="395" spans="1:20">
      <c r="A395" s="29"/>
      <c r="B395" s="30"/>
      <c r="C395" s="31"/>
      <c r="D395" s="32"/>
      <c r="E395" s="33"/>
      <c r="F395" s="33"/>
      <c r="G395" s="33"/>
      <c r="H395" s="33"/>
      <c r="I395" s="34"/>
      <c r="J395" s="34"/>
      <c r="K395" s="229"/>
      <c r="L395" s="74">
        <v>2</v>
      </c>
      <c r="M395" s="74">
        <v>0</v>
      </c>
      <c r="N395" s="74">
        <v>28</v>
      </c>
      <c r="O395" s="84">
        <v>45406</v>
      </c>
      <c r="P395" s="85">
        <v>2.0833333333333333E-3</v>
      </c>
      <c r="Q395" s="86">
        <v>11.446198076438595</v>
      </c>
      <c r="R395" s="87">
        <v>0.5723099038219297</v>
      </c>
      <c r="S395" s="232"/>
      <c r="T395" s="33"/>
    </row>
    <row r="396" spans="1:20">
      <c r="A396" s="29"/>
      <c r="B396" s="30"/>
      <c r="C396" s="31"/>
      <c r="D396" s="32"/>
      <c r="E396" s="33"/>
      <c r="F396" s="33"/>
      <c r="G396" s="33"/>
      <c r="H396" s="33"/>
      <c r="I396" s="34"/>
      <c r="J396" s="34"/>
      <c r="K396" s="229"/>
      <c r="L396" s="74">
        <v>3</v>
      </c>
      <c r="M396" s="74">
        <v>0</v>
      </c>
      <c r="N396" s="74">
        <v>17</v>
      </c>
      <c r="O396" s="84">
        <v>14524</v>
      </c>
      <c r="P396" s="85">
        <v>2.7777777777777779E-3</v>
      </c>
      <c r="Q396" s="86">
        <v>3.6633174765482597</v>
      </c>
      <c r="R396" s="87">
        <v>0.24422116510321734</v>
      </c>
      <c r="S396" s="232"/>
      <c r="T396" s="33"/>
    </row>
    <row r="397" spans="1:20">
      <c r="A397" s="29"/>
      <c r="B397" s="30"/>
      <c r="C397" s="31"/>
      <c r="D397" s="32"/>
      <c r="E397" s="33"/>
      <c r="F397" s="33"/>
      <c r="G397" s="33"/>
      <c r="H397" s="33"/>
      <c r="I397" s="34"/>
      <c r="J397" s="34"/>
      <c r="K397" s="229"/>
      <c r="L397" s="77">
        <v>4</v>
      </c>
      <c r="M397" s="77">
        <v>0</v>
      </c>
      <c r="N397" s="77">
        <v>2</v>
      </c>
      <c r="O397" s="88">
        <v>7497</v>
      </c>
      <c r="P397" s="89">
        <v>3.472222222222222E-3</v>
      </c>
      <c r="Q397" s="90">
        <v>1.8892247958624164</v>
      </c>
      <c r="R397" s="91">
        <v>0.15743539965520137</v>
      </c>
      <c r="S397" s="232"/>
      <c r="T397" s="33"/>
    </row>
    <row r="398" spans="1:20">
      <c r="A398" s="29">
        <v>98</v>
      </c>
      <c r="B398" s="30">
        <v>45562</v>
      </c>
      <c r="C398" s="31">
        <v>0.12986111111111112</v>
      </c>
      <c r="D398" s="32" t="s">
        <v>28</v>
      </c>
      <c r="E398" s="33" t="s">
        <v>20</v>
      </c>
      <c r="F398" s="33" t="s">
        <v>446</v>
      </c>
      <c r="G398" s="33" t="s">
        <v>447</v>
      </c>
      <c r="H398" s="33" t="s">
        <v>23</v>
      </c>
      <c r="I398" s="34" t="s">
        <v>448</v>
      </c>
      <c r="J398" s="34" t="s">
        <v>449</v>
      </c>
      <c r="K398" s="229">
        <v>8292</v>
      </c>
      <c r="L398" s="71">
        <v>1</v>
      </c>
      <c r="M398" s="71">
        <v>0</v>
      </c>
      <c r="N398" s="71">
        <v>4</v>
      </c>
      <c r="O398" s="80">
        <v>1319</v>
      </c>
      <c r="P398" s="81">
        <v>1.0416666666666666E-2</v>
      </c>
      <c r="Q398" s="82">
        <v>0.54247467438494934</v>
      </c>
      <c r="R398" s="83">
        <v>0.13561866859623734</v>
      </c>
      <c r="S398" s="232">
        <v>1.428120276571796</v>
      </c>
      <c r="T398" s="33" t="s">
        <v>450</v>
      </c>
    </row>
    <row r="399" spans="1:20">
      <c r="A399" s="29"/>
      <c r="B399" s="30"/>
      <c r="C399" s="31"/>
      <c r="D399" s="32"/>
      <c r="E399" s="33"/>
      <c r="F399" s="33"/>
      <c r="G399" s="33"/>
      <c r="H399" s="33"/>
      <c r="I399" s="34"/>
      <c r="J399" s="34"/>
      <c r="K399" s="229"/>
      <c r="L399" s="74">
        <v>2</v>
      </c>
      <c r="M399" s="74">
        <v>0</v>
      </c>
      <c r="N399" s="74">
        <v>8</v>
      </c>
      <c r="O399" s="84">
        <v>4978</v>
      </c>
      <c r="P399" s="85">
        <v>1.6666666666666666E-2</v>
      </c>
      <c r="Q399" s="86">
        <v>2.0444283646888564</v>
      </c>
      <c r="R399" s="87">
        <v>0.81777134587554245</v>
      </c>
      <c r="S399" s="232"/>
      <c r="T399" s="33"/>
    </row>
    <row r="400" spans="1:20">
      <c r="A400" s="29"/>
      <c r="B400" s="30"/>
      <c r="C400" s="31"/>
      <c r="D400" s="32"/>
      <c r="E400" s="33"/>
      <c r="F400" s="33"/>
      <c r="G400" s="33"/>
      <c r="H400" s="33"/>
      <c r="I400" s="34"/>
      <c r="J400" s="34"/>
      <c r="K400" s="229"/>
      <c r="L400" s="74">
        <v>3</v>
      </c>
      <c r="M400" s="74">
        <v>0</v>
      </c>
      <c r="N400" s="74">
        <v>9</v>
      </c>
      <c r="O400" s="84">
        <v>1972</v>
      </c>
      <c r="P400" s="85">
        <v>2.4305555555555556E-2</v>
      </c>
      <c r="Q400" s="86">
        <v>0.81227689339122044</v>
      </c>
      <c r="R400" s="87">
        <v>0.47382818781154523</v>
      </c>
      <c r="S400" s="232"/>
      <c r="T400" s="33"/>
    </row>
    <row r="401" spans="1:20">
      <c r="A401" s="29"/>
      <c r="B401" s="30"/>
      <c r="C401" s="31"/>
      <c r="D401" s="32"/>
      <c r="E401" s="33"/>
      <c r="F401" s="33"/>
      <c r="G401" s="33"/>
      <c r="H401" s="33"/>
      <c r="I401" s="34"/>
      <c r="J401" s="34"/>
      <c r="K401" s="229"/>
      <c r="L401" s="77">
        <v>4</v>
      </c>
      <c r="M401" s="77">
        <v>0</v>
      </c>
      <c r="N401" s="77">
        <v>1</v>
      </c>
      <c r="O401" s="88">
        <v>1</v>
      </c>
      <c r="P401" s="89">
        <v>4.583333333333333E-2</v>
      </c>
      <c r="Q401" s="90">
        <v>8.2006753497346836E-4</v>
      </c>
      <c r="R401" s="91">
        <v>9.0207428847081505E-4</v>
      </c>
      <c r="S401" s="232"/>
      <c r="T401" s="33"/>
    </row>
    <row r="402" spans="1:20" ht="20.100000000000001" customHeight="1">
      <c r="A402" s="29">
        <v>99</v>
      </c>
      <c r="B402" s="30">
        <v>45564</v>
      </c>
      <c r="C402" s="31">
        <v>0.54979166666666668</v>
      </c>
      <c r="D402" s="32" t="s">
        <v>22</v>
      </c>
      <c r="E402" s="33" t="s">
        <v>20</v>
      </c>
      <c r="F402" s="33" t="s">
        <v>321</v>
      </c>
      <c r="G402" s="33" t="s">
        <v>327</v>
      </c>
      <c r="H402" s="33" t="s">
        <v>23</v>
      </c>
      <c r="I402" s="34" t="s">
        <v>451</v>
      </c>
      <c r="J402" s="34" t="s">
        <v>324</v>
      </c>
      <c r="K402" s="229">
        <v>6141</v>
      </c>
      <c r="L402" s="71">
        <v>1</v>
      </c>
      <c r="M402" s="71">
        <v>0</v>
      </c>
      <c r="N402" s="71">
        <v>0</v>
      </c>
      <c r="O402" s="80">
        <v>325</v>
      </c>
      <c r="P402" s="81">
        <v>1.3888888888888889E-3</v>
      </c>
      <c r="Q402" s="82">
        <v>0.10559835857352222</v>
      </c>
      <c r="R402" s="83">
        <v>3.5199452857840744E-3</v>
      </c>
      <c r="S402" s="232">
        <v>0.14055953821201758</v>
      </c>
      <c r="T402" s="33" t="s">
        <v>454</v>
      </c>
    </row>
    <row r="403" spans="1:20" ht="20.100000000000001" customHeight="1">
      <c r="A403" s="29"/>
      <c r="B403" s="30"/>
      <c r="C403" s="31"/>
      <c r="D403" s="32"/>
      <c r="E403" s="33"/>
      <c r="F403" s="33"/>
      <c r="G403" s="33"/>
      <c r="H403" s="33"/>
      <c r="I403" s="34"/>
      <c r="J403" s="34"/>
      <c r="K403" s="229"/>
      <c r="L403" s="74">
        <v>2</v>
      </c>
      <c r="M403" s="74">
        <v>0</v>
      </c>
      <c r="N403" s="74">
        <v>1</v>
      </c>
      <c r="O403" s="84">
        <v>4853</v>
      </c>
      <c r="P403" s="85">
        <v>2.0833333333333333E-3</v>
      </c>
      <c r="Q403" s="86">
        <v>1.577152100048852</v>
      </c>
      <c r="R403" s="87">
        <v>7.8857605002442599E-2</v>
      </c>
      <c r="S403" s="232"/>
      <c r="T403" s="33"/>
    </row>
    <row r="404" spans="1:20" ht="20.100000000000001" customHeight="1">
      <c r="A404" s="29"/>
      <c r="B404" s="30"/>
      <c r="C404" s="31"/>
      <c r="D404" s="32"/>
      <c r="E404" s="33"/>
      <c r="F404" s="33"/>
      <c r="G404" s="33"/>
      <c r="H404" s="33"/>
      <c r="I404" s="34"/>
      <c r="J404" s="34"/>
      <c r="K404" s="229"/>
      <c r="L404" s="74">
        <v>3</v>
      </c>
      <c r="M404" s="74">
        <v>0</v>
      </c>
      <c r="N404" s="74">
        <v>0</v>
      </c>
      <c r="O404" s="84">
        <v>510</v>
      </c>
      <c r="P404" s="85">
        <v>4.1666666666666666E-3</v>
      </c>
      <c r="Q404" s="86">
        <v>0.16570819345383489</v>
      </c>
      <c r="R404" s="87">
        <v>1.6570819345383486E-2</v>
      </c>
      <c r="S404" s="232"/>
      <c r="T404" s="33"/>
    </row>
    <row r="405" spans="1:20" ht="20.100000000000001" customHeight="1">
      <c r="A405" s="29"/>
      <c r="B405" s="30"/>
      <c r="C405" s="31"/>
      <c r="D405" s="32"/>
      <c r="E405" s="33"/>
      <c r="F405" s="33"/>
      <c r="G405" s="33"/>
      <c r="H405" s="33"/>
      <c r="I405" s="34"/>
      <c r="J405" s="34"/>
      <c r="K405" s="229"/>
      <c r="L405" s="77">
        <v>4</v>
      </c>
      <c r="M405" s="77">
        <v>0</v>
      </c>
      <c r="N405" s="77">
        <v>0</v>
      </c>
      <c r="O405" s="88">
        <v>452</v>
      </c>
      <c r="P405" s="89">
        <v>1.1805555555555555E-2</v>
      </c>
      <c r="Q405" s="90">
        <v>0.14686294792379093</v>
      </c>
      <c r="R405" s="91">
        <v>4.1611168578407423E-2</v>
      </c>
      <c r="S405" s="232"/>
      <c r="T405" s="33"/>
    </row>
    <row r="406" spans="1:20">
      <c r="A406" s="29">
        <v>100</v>
      </c>
      <c r="B406" s="30">
        <v>45571</v>
      </c>
      <c r="C406" s="31">
        <v>0.99100694444444448</v>
      </c>
      <c r="D406" s="32" t="s">
        <v>181</v>
      </c>
      <c r="E406" s="33" t="s">
        <v>20</v>
      </c>
      <c r="F406" s="33" t="s">
        <v>359</v>
      </c>
      <c r="G406" s="33" t="s">
        <v>455</v>
      </c>
      <c r="H406" s="33" t="s">
        <v>23</v>
      </c>
      <c r="I406" s="34" t="s">
        <v>456</v>
      </c>
      <c r="J406" s="34" t="s">
        <v>457</v>
      </c>
      <c r="K406" s="229">
        <v>6058</v>
      </c>
      <c r="L406" s="71">
        <v>1</v>
      </c>
      <c r="M406" s="71">
        <v>0</v>
      </c>
      <c r="N406" s="71">
        <v>4</v>
      </c>
      <c r="O406" s="80">
        <v>693</v>
      </c>
      <c r="P406" s="81">
        <v>2.7777777777777779E-3</v>
      </c>
      <c r="Q406" s="82">
        <v>0.2797892613733905</v>
      </c>
      <c r="R406" s="83">
        <v>1.8652617424892701E-2</v>
      </c>
      <c r="S406" s="232">
        <v>0.34200925493562229</v>
      </c>
      <c r="T406" s="33" t="s">
        <v>458</v>
      </c>
    </row>
    <row r="407" spans="1:20">
      <c r="A407" s="29"/>
      <c r="B407" s="30"/>
      <c r="C407" s="31"/>
      <c r="D407" s="32"/>
      <c r="E407" s="33"/>
      <c r="F407" s="33"/>
      <c r="G407" s="33"/>
      <c r="H407" s="33"/>
      <c r="I407" s="34"/>
      <c r="J407" s="34"/>
      <c r="K407" s="229"/>
      <c r="L407" s="74">
        <v>2</v>
      </c>
      <c r="M407" s="74">
        <v>0</v>
      </c>
      <c r="N407" s="74">
        <v>10</v>
      </c>
      <c r="O407" s="84">
        <v>4732</v>
      </c>
      <c r="P407" s="85">
        <v>4.8611111111111112E-3</v>
      </c>
      <c r="Q407" s="86">
        <v>1.9035303836909869</v>
      </c>
      <c r="R407" s="87">
        <v>0.22207854476394848</v>
      </c>
      <c r="S407" s="232"/>
      <c r="T407" s="33"/>
    </row>
    <row r="408" spans="1:20">
      <c r="A408" s="29"/>
      <c r="B408" s="30"/>
      <c r="C408" s="31"/>
      <c r="D408" s="32"/>
      <c r="E408" s="33"/>
      <c r="F408" s="33"/>
      <c r="G408" s="33"/>
      <c r="H408" s="33"/>
      <c r="I408" s="34"/>
      <c r="J408" s="34"/>
      <c r="K408" s="229"/>
      <c r="L408" s="74">
        <v>3</v>
      </c>
      <c r="M408" s="74">
        <v>0</v>
      </c>
      <c r="N408" s="74">
        <v>1</v>
      </c>
      <c r="O408" s="84">
        <v>42</v>
      </c>
      <c r="P408" s="85">
        <v>6.9444444444444441E-3</v>
      </c>
      <c r="Q408" s="86">
        <v>1.7261030472103003E-2</v>
      </c>
      <c r="R408" s="87">
        <v>2.876838412017167E-3</v>
      </c>
      <c r="S408" s="232"/>
      <c r="T408" s="33"/>
    </row>
    <row r="409" spans="1:20">
      <c r="A409" s="29"/>
      <c r="B409" s="30"/>
      <c r="C409" s="31"/>
      <c r="D409" s="32"/>
      <c r="E409" s="33"/>
      <c r="F409" s="33"/>
      <c r="G409" s="33"/>
      <c r="H409" s="33"/>
      <c r="I409" s="34"/>
      <c r="J409" s="34"/>
      <c r="K409" s="229"/>
      <c r="L409" s="74">
        <v>4</v>
      </c>
      <c r="M409" s="74">
        <v>0</v>
      </c>
      <c r="N409" s="74">
        <v>0</v>
      </c>
      <c r="O409" s="84">
        <v>532</v>
      </c>
      <c r="P409" s="85">
        <v>1.7361111111111112E-2</v>
      </c>
      <c r="Q409" s="86">
        <v>0.21355507467811158</v>
      </c>
      <c r="R409" s="87">
        <v>8.8981281115879829E-2</v>
      </c>
      <c r="S409" s="232"/>
      <c r="T409" s="33"/>
    </row>
    <row r="410" spans="1:20">
      <c r="A410" s="29"/>
      <c r="B410" s="30"/>
      <c r="C410" s="31"/>
      <c r="D410" s="32"/>
      <c r="E410" s="33"/>
      <c r="F410" s="33"/>
      <c r="G410" s="33"/>
      <c r="H410" s="33"/>
      <c r="I410" s="34"/>
      <c r="J410" s="34"/>
      <c r="K410" s="229"/>
      <c r="L410" s="77">
        <v>5</v>
      </c>
      <c r="M410" s="77">
        <v>0</v>
      </c>
      <c r="N410" s="77">
        <v>5</v>
      </c>
      <c r="O410" s="88">
        <v>39</v>
      </c>
      <c r="P410" s="89">
        <v>2.2222222222222223E-2</v>
      </c>
      <c r="Q410" s="90">
        <v>1.7662449785407722E-2</v>
      </c>
      <c r="R410" s="91">
        <v>9.4199732188841191E-3</v>
      </c>
      <c r="S410" s="232"/>
      <c r="T410" s="33"/>
    </row>
    <row r="411" spans="1:20">
      <c r="A411" s="29">
        <v>101</v>
      </c>
      <c r="B411" s="30">
        <v>45572</v>
      </c>
      <c r="C411" s="31">
        <v>0.47251157407407407</v>
      </c>
      <c r="D411" s="32" t="s">
        <v>28</v>
      </c>
      <c r="E411" s="33" t="s">
        <v>20</v>
      </c>
      <c r="F411" s="33" t="s">
        <v>38</v>
      </c>
      <c r="G411" s="33" t="s">
        <v>459</v>
      </c>
      <c r="H411" s="33" t="s">
        <v>23</v>
      </c>
      <c r="I411" s="34" t="s">
        <v>460</v>
      </c>
      <c r="J411" s="34" t="s">
        <v>461</v>
      </c>
      <c r="K411" s="229">
        <v>7736</v>
      </c>
      <c r="L411" s="71">
        <v>1</v>
      </c>
      <c r="M411" s="71">
        <v>0</v>
      </c>
      <c r="N411" s="71">
        <v>5</v>
      </c>
      <c r="O411" s="80">
        <v>2763</v>
      </c>
      <c r="P411" s="81">
        <v>1.3888888888888888E-2</v>
      </c>
      <c r="Q411" s="82">
        <v>0.69163067094105479</v>
      </c>
      <c r="R411" s="83">
        <v>0.23054355698035156</v>
      </c>
      <c r="S411" s="232">
        <v>1.1291220516313341</v>
      </c>
      <c r="T411" s="33" t="s">
        <v>462</v>
      </c>
    </row>
    <row r="412" spans="1:20">
      <c r="A412" s="29"/>
      <c r="B412" s="30"/>
      <c r="C412" s="31"/>
      <c r="D412" s="32"/>
      <c r="E412" s="33"/>
      <c r="F412" s="33"/>
      <c r="G412" s="33"/>
      <c r="H412" s="33"/>
      <c r="I412" s="34"/>
      <c r="J412" s="34"/>
      <c r="K412" s="229"/>
      <c r="L412" s="74">
        <v>2</v>
      </c>
      <c r="M412" s="74">
        <v>0</v>
      </c>
      <c r="N412" s="74">
        <v>1</v>
      </c>
      <c r="O412" s="84">
        <v>1644</v>
      </c>
      <c r="P412" s="85">
        <v>1.7361111111111112E-2</v>
      </c>
      <c r="Q412" s="86">
        <v>0.41103051072905894</v>
      </c>
      <c r="R412" s="87">
        <v>0.17126271280377456</v>
      </c>
      <c r="S412" s="232"/>
      <c r="T412" s="33"/>
    </row>
    <row r="413" spans="1:20">
      <c r="A413" s="29"/>
      <c r="B413" s="30"/>
      <c r="C413" s="31"/>
      <c r="D413" s="32"/>
      <c r="E413" s="33"/>
      <c r="F413" s="33"/>
      <c r="G413" s="33"/>
      <c r="H413" s="33"/>
      <c r="I413" s="34"/>
      <c r="J413" s="34"/>
      <c r="K413" s="229"/>
      <c r="L413" s="74">
        <v>3</v>
      </c>
      <c r="M413" s="74">
        <v>0</v>
      </c>
      <c r="N413" s="74">
        <v>0</v>
      </c>
      <c r="O413" s="84">
        <v>2439</v>
      </c>
      <c r="P413" s="85">
        <v>2.4305555555555556E-2</v>
      </c>
      <c r="Q413" s="86">
        <v>0.60942456879524309</v>
      </c>
      <c r="R413" s="87">
        <v>0.35549766513055847</v>
      </c>
      <c r="S413" s="232"/>
      <c r="T413" s="33"/>
    </row>
    <row r="414" spans="1:20">
      <c r="A414" s="29"/>
      <c r="B414" s="30"/>
      <c r="C414" s="31"/>
      <c r="D414" s="32"/>
      <c r="E414" s="33"/>
      <c r="F414" s="33"/>
      <c r="G414" s="33"/>
      <c r="H414" s="33"/>
      <c r="I414" s="34"/>
      <c r="J414" s="34"/>
      <c r="K414" s="229"/>
      <c r="L414" s="77">
        <v>4</v>
      </c>
      <c r="M414" s="77">
        <v>0</v>
      </c>
      <c r="N414" s="77">
        <v>1</v>
      </c>
      <c r="O414" s="88">
        <v>883</v>
      </c>
      <c r="P414" s="89">
        <v>7.013888888888889E-2</v>
      </c>
      <c r="Q414" s="90">
        <v>0.22088204953464322</v>
      </c>
      <c r="R414" s="91">
        <v>0.37181811671664944</v>
      </c>
      <c r="S414" s="232"/>
      <c r="T414" s="33"/>
    </row>
    <row r="415" spans="1:20">
      <c r="A415" s="29">
        <v>102</v>
      </c>
      <c r="B415" s="30">
        <v>45575</v>
      </c>
      <c r="C415" s="31">
        <v>0.50555555555555554</v>
      </c>
      <c r="D415" s="32" t="s">
        <v>22</v>
      </c>
      <c r="E415" s="33" t="s">
        <v>20</v>
      </c>
      <c r="F415" s="33" t="s">
        <v>321</v>
      </c>
      <c r="G415" s="33" t="s">
        <v>463</v>
      </c>
      <c r="H415" s="33" t="s">
        <v>23</v>
      </c>
      <c r="I415" s="34" t="s">
        <v>464</v>
      </c>
      <c r="J415" s="34" t="s">
        <v>324</v>
      </c>
      <c r="K415" s="229">
        <v>6141</v>
      </c>
      <c r="L415" s="71">
        <v>1</v>
      </c>
      <c r="M415" s="71">
        <v>0</v>
      </c>
      <c r="N415" s="71">
        <v>1</v>
      </c>
      <c r="O415" s="80">
        <v>1347</v>
      </c>
      <c r="P415" s="81">
        <v>2.0833333333333333E-3</v>
      </c>
      <c r="Q415" s="82">
        <v>0.43798949956033217</v>
      </c>
      <c r="R415" s="83">
        <v>2.1899474978016607E-2</v>
      </c>
      <c r="S415" s="232">
        <v>0.8720637369027846</v>
      </c>
      <c r="T415" s="33" t="s">
        <v>465</v>
      </c>
    </row>
    <row r="416" spans="1:20">
      <c r="A416" s="29"/>
      <c r="B416" s="30"/>
      <c r="C416" s="31"/>
      <c r="D416" s="32"/>
      <c r="E416" s="33"/>
      <c r="F416" s="33"/>
      <c r="G416" s="33"/>
      <c r="H416" s="33"/>
      <c r="I416" s="34"/>
      <c r="J416" s="34"/>
      <c r="K416" s="229"/>
      <c r="L416" s="74">
        <v>2</v>
      </c>
      <c r="M416" s="74">
        <v>0</v>
      </c>
      <c r="N416" s="74">
        <v>0</v>
      </c>
      <c r="O416" s="84">
        <v>1090</v>
      </c>
      <c r="P416" s="85">
        <v>2.7777777777777779E-3</v>
      </c>
      <c r="Q416" s="86">
        <v>0.35416064875427455</v>
      </c>
      <c r="R416" s="87">
        <v>2.3610709916951637E-2</v>
      </c>
      <c r="S416" s="232"/>
      <c r="T416" s="33"/>
    </row>
    <row r="417" spans="1:20">
      <c r="A417" s="29"/>
      <c r="B417" s="30"/>
      <c r="C417" s="31"/>
      <c r="D417" s="32"/>
      <c r="E417" s="33"/>
      <c r="F417" s="33"/>
      <c r="G417" s="33"/>
      <c r="H417" s="33"/>
      <c r="I417" s="34"/>
      <c r="J417" s="34"/>
      <c r="K417" s="229"/>
      <c r="L417" s="74">
        <v>3</v>
      </c>
      <c r="M417" s="74">
        <v>0</v>
      </c>
      <c r="N417" s="74">
        <v>0</v>
      </c>
      <c r="O417" s="84">
        <v>2168</v>
      </c>
      <c r="P417" s="85">
        <v>3.472222222222222E-3</v>
      </c>
      <c r="Q417" s="86">
        <v>0.70442228119198835</v>
      </c>
      <c r="R417" s="87">
        <v>5.8701856765999025E-2</v>
      </c>
      <c r="S417" s="232"/>
      <c r="T417" s="33"/>
    </row>
    <row r="418" spans="1:20">
      <c r="A418" s="29"/>
      <c r="B418" s="30"/>
      <c r="C418" s="31"/>
      <c r="D418" s="32"/>
      <c r="E418" s="33"/>
      <c r="F418" s="33"/>
      <c r="G418" s="33"/>
      <c r="H418" s="33"/>
      <c r="I418" s="34"/>
      <c r="J418" s="34"/>
      <c r="K418" s="229"/>
      <c r="L418" s="74">
        <v>4</v>
      </c>
      <c r="M418" s="74">
        <v>0</v>
      </c>
      <c r="N418" s="74">
        <v>0</v>
      </c>
      <c r="O418" s="84">
        <v>654</v>
      </c>
      <c r="P418" s="85">
        <v>7.2916666666666671E-2</v>
      </c>
      <c r="Q418" s="86">
        <v>0.21249638925256473</v>
      </c>
      <c r="R418" s="87">
        <v>0.37186868119198829</v>
      </c>
      <c r="S418" s="232"/>
      <c r="T418" s="33"/>
    </row>
    <row r="419" spans="1:20">
      <c r="A419" s="29"/>
      <c r="B419" s="30"/>
      <c r="C419" s="31"/>
      <c r="D419" s="32"/>
      <c r="E419" s="33"/>
      <c r="F419" s="33"/>
      <c r="G419" s="33"/>
      <c r="H419" s="33"/>
      <c r="I419" s="34"/>
      <c r="J419" s="34"/>
      <c r="K419" s="229"/>
      <c r="L419" s="77">
        <v>5</v>
      </c>
      <c r="M419" s="77">
        <v>0</v>
      </c>
      <c r="N419" s="77">
        <v>0</v>
      </c>
      <c r="O419" s="88">
        <v>881</v>
      </c>
      <c r="P419" s="89">
        <v>5.7638888888888892E-2</v>
      </c>
      <c r="Q419" s="90">
        <v>0.28625278124084025</v>
      </c>
      <c r="R419" s="91">
        <v>0.39598301404982905</v>
      </c>
      <c r="S419" s="232"/>
      <c r="T419" s="33"/>
    </row>
    <row r="420" spans="1:20" ht="31.5" customHeight="1">
      <c r="A420" s="19">
        <v>103</v>
      </c>
      <c r="B420" s="16">
        <v>45576</v>
      </c>
      <c r="C420" s="17">
        <v>0.4316550925925926</v>
      </c>
      <c r="D420" s="18" t="s">
        <v>28</v>
      </c>
      <c r="E420" s="15" t="s">
        <v>20</v>
      </c>
      <c r="F420" s="15" t="s">
        <v>38</v>
      </c>
      <c r="G420" s="15" t="s">
        <v>466</v>
      </c>
      <c r="H420" s="15" t="s">
        <v>23</v>
      </c>
      <c r="I420" s="24" t="s">
        <v>87</v>
      </c>
      <c r="J420" s="24" t="s">
        <v>461</v>
      </c>
      <c r="K420" s="245">
        <v>7736</v>
      </c>
      <c r="L420" s="12">
        <v>1</v>
      </c>
      <c r="M420" s="12">
        <v>0</v>
      </c>
      <c r="N420" s="12">
        <v>7</v>
      </c>
      <c r="O420" s="21">
        <v>7729</v>
      </c>
      <c r="P420" s="22">
        <v>2.7777777777777779E-3</v>
      </c>
      <c r="Q420" s="27">
        <v>1.9329677999999999</v>
      </c>
      <c r="R420" s="28">
        <v>0.12886452000000001</v>
      </c>
      <c r="S420" s="252">
        <v>0.12886452000000001</v>
      </c>
      <c r="T420" s="15" t="s">
        <v>467</v>
      </c>
    </row>
    <row r="421" spans="1:20">
      <c r="A421" s="29">
        <v>104</v>
      </c>
      <c r="B421" s="30">
        <v>45578</v>
      </c>
      <c r="C421" s="31">
        <v>0.65684027777777776</v>
      </c>
      <c r="D421" s="32" t="s">
        <v>22</v>
      </c>
      <c r="E421" s="33" t="s">
        <v>20</v>
      </c>
      <c r="F421" s="33" t="s">
        <v>321</v>
      </c>
      <c r="G421" s="33" t="s">
        <v>468</v>
      </c>
      <c r="H421" s="33" t="s">
        <v>23</v>
      </c>
      <c r="I421" s="34" t="s">
        <v>356</v>
      </c>
      <c r="J421" s="34" t="s">
        <v>469</v>
      </c>
      <c r="K421" s="229">
        <v>9749</v>
      </c>
      <c r="L421" s="71">
        <v>1</v>
      </c>
      <c r="M421" s="71">
        <v>0</v>
      </c>
      <c r="N421" s="71">
        <v>1</v>
      </c>
      <c r="O421" s="80">
        <v>7379</v>
      </c>
      <c r="P421" s="81">
        <v>9.0277777777777769E-3</v>
      </c>
      <c r="Q421" s="82">
        <v>3.1794030156939175</v>
      </c>
      <c r="R421" s="83">
        <v>0.6888706534003487</v>
      </c>
      <c r="S421" s="238">
        <v>0.97803979895373883</v>
      </c>
      <c r="T421" s="33" t="s">
        <v>470</v>
      </c>
    </row>
    <row r="422" spans="1:20">
      <c r="A422" s="29"/>
      <c r="B422" s="30"/>
      <c r="C422" s="31"/>
      <c r="D422" s="32"/>
      <c r="E422" s="33"/>
      <c r="F422" s="33"/>
      <c r="G422" s="33"/>
      <c r="H422" s="33"/>
      <c r="I422" s="34"/>
      <c r="J422" s="34"/>
      <c r="K422" s="229"/>
      <c r="L422" s="77">
        <v>2</v>
      </c>
      <c r="M422" s="77">
        <v>0</v>
      </c>
      <c r="N422" s="77">
        <v>0</v>
      </c>
      <c r="O422" s="88">
        <v>2369</v>
      </c>
      <c r="P422" s="89">
        <v>1.1805555555555555E-2</v>
      </c>
      <c r="Q422" s="90">
        <v>1.0205969843060827</v>
      </c>
      <c r="R422" s="91">
        <v>0.28916914555339007</v>
      </c>
      <c r="S422" s="242"/>
      <c r="T422" s="33"/>
    </row>
    <row r="423" spans="1:20" ht="14.4" customHeight="1">
      <c r="A423" s="29">
        <v>105</v>
      </c>
      <c r="B423" s="30">
        <v>45579</v>
      </c>
      <c r="C423" s="31">
        <v>0.86909722222222219</v>
      </c>
      <c r="D423" s="32" t="s">
        <v>22</v>
      </c>
      <c r="E423" s="33" t="s">
        <v>20</v>
      </c>
      <c r="F423" s="33" t="s">
        <v>471</v>
      </c>
      <c r="G423" s="33" t="s">
        <v>472</v>
      </c>
      <c r="H423" s="33" t="s">
        <v>23</v>
      </c>
      <c r="I423" s="34" t="s">
        <v>473</v>
      </c>
      <c r="J423" s="34" t="s">
        <v>474</v>
      </c>
      <c r="K423" s="229">
        <v>6488</v>
      </c>
      <c r="L423" s="71">
        <v>1</v>
      </c>
      <c r="M423" s="71">
        <v>0</v>
      </c>
      <c r="N423" s="71">
        <v>1</v>
      </c>
      <c r="O423" s="80">
        <v>1119</v>
      </c>
      <c r="P423" s="81">
        <v>6.9444444444444447E-4</v>
      </c>
      <c r="Q423" s="82">
        <v>0.2637158249075216</v>
      </c>
      <c r="R423" s="83">
        <v>4.3952637484586934E-3</v>
      </c>
      <c r="S423" s="232">
        <v>0.22219627985511711</v>
      </c>
      <c r="T423" s="33" t="s">
        <v>475</v>
      </c>
    </row>
    <row r="424" spans="1:20">
      <c r="A424" s="29"/>
      <c r="B424" s="30"/>
      <c r="C424" s="31"/>
      <c r="D424" s="32"/>
      <c r="E424" s="33"/>
      <c r="F424" s="33"/>
      <c r="G424" s="33"/>
      <c r="H424" s="33"/>
      <c r="I424" s="34"/>
      <c r="J424" s="34"/>
      <c r="K424" s="229"/>
      <c r="L424" s="74">
        <v>2</v>
      </c>
      <c r="M424" s="74">
        <v>0</v>
      </c>
      <c r="N424" s="74">
        <v>1</v>
      </c>
      <c r="O424" s="84">
        <v>113</v>
      </c>
      <c r="P424" s="85">
        <v>4.1666666666666666E-3</v>
      </c>
      <c r="Q424" s="86">
        <v>2.6842503606658449E-2</v>
      </c>
      <c r="R424" s="87">
        <v>2.6842503606658448E-3</v>
      </c>
      <c r="S424" s="232"/>
      <c r="T424" s="33"/>
    </row>
    <row r="425" spans="1:20">
      <c r="A425" s="29"/>
      <c r="B425" s="30"/>
      <c r="C425" s="31"/>
      <c r="D425" s="32"/>
      <c r="E425" s="33"/>
      <c r="F425" s="33"/>
      <c r="G425" s="33"/>
      <c r="H425" s="33"/>
      <c r="I425" s="34"/>
      <c r="J425" s="34"/>
      <c r="K425" s="229"/>
      <c r="L425" s="74">
        <v>3</v>
      </c>
      <c r="M425" s="74">
        <v>0</v>
      </c>
      <c r="N425" s="74">
        <v>0</v>
      </c>
      <c r="O425" s="84">
        <v>3052</v>
      </c>
      <c r="P425" s="85">
        <v>6.9444444444444441E-3</v>
      </c>
      <c r="Q425" s="86">
        <v>0.71862562287299636</v>
      </c>
      <c r="R425" s="87">
        <v>0.11977093714549938</v>
      </c>
      <c r="S425" s="232"/>
      <c r="T425" s="33"/>
    </row>
    <row r="426" spans="1:20">
      <c r="A426" s="29"/>
      <c r="B426" s="30"/>
      <c r="C426" s="31"/>
      <c r="D426" s="32"/>
      <c r="E426" s="33"/>
      <c r="F426" s="33"/>
      <c r="G426" s="33"/>
      <c r="H426" s="33"/>
      <c r="I426" s="34"/>
      <c r="J426" s="34"/>
      <c r="K426" s="229"/>
      <c r="L426" s="74">
        <v>4</v>
      </c>
      <c r="M426" s="74">
        <v>0</v>
      </c>
      <c r="N426" s="74">
        <v>0</v>
      </c>
      <c r="O426" s="84">
        <v>2200</v>
      </c>
      <c r="P426" s="85">
        <v>7.6388888888888886E-3</v>
      </c>
      <c r="Q426" s="86">
        <v>0.51801322749691747</v>
      </c>
      <c r="R426" s="87">
        <v>9.4969091707768197E-2</v>
      </c>
      <c r="S426" s="232"/>
      <c r="T426" s="33"/>
    </row>
    <row r="427" spans="1:20">
      <c r="A427" s="29"/>
      <c r="B427" s="30"/>
      <c r="C427" s="31"/>
      <c r="D427" s="32"/>
      <c r="E427" s="33"/>
      <c r="F427" s="33"/>
      <c r="G427" s="33"/>
      <c r="H427" s="33"/>
      <c r="I427" s="34"/>
      <c r="J427" s="34"/>
      <c r="K427" s="229"/>
      <c r="L427" s="77">
        <v>5</v>
      </c>
      <c r="M427" s="77">
        <v>0</v>
      </c>
      <c r="N427" s="77">
        <v>2</v>
      </c>
      <c r="O427" s="88">
        <v>0</v>
      </c>
      <c r="P427" s="89">
        <v>3.3333333333333333E-2</v>
      </c>
      <c r="Q427" s="90">
        <v>4.7092111590628854E-4</v>
      </c>
      <c r="R427" s="91">
        <v>3.7673689272503085E-4</v>
      </c>
      <c r="S427" s="232"/>
      <c r="T427" s="33"/>
    </row>
    <row r="428" spans="1:20">
      <c r="A428" s="29">
        <v>106</v>
      </c>
      <c r="B428" s="30">
        <v>45581</v>
      </c>
      <c r="C428" s="31">
        <v>0.66695601851851849</v>
      </c>
      <c r="D428" s="32" t="s">
        <v>28</v>
      </c>
      <c r="E428" s="33" t="s">
        <v>20</v>
      </c>
      <c r="F428" s="33" t="s">
        <v>359</v>
      </c>
      <c r="G428" s="33" t="s">
        <v>476</v>
      </c>
      <c r="H428" s="33" t="s">
        <v>107</v>
      </c>
      <c r="I428" s="34" t="s">
        <v>477</v>
      </c>
      <c r="J428" s="34" t="s">
        <v>478</v>
      </c>
      <c r="K428" s="229">
        <v>5089</v>
      </c>
      <c r="L428" s="71">
        <v>1</v>
      </c>
      <c r="M428" s="71">
        <v>0</v>
      </c>
      <c r="N428" s="71">
        <v>2</v>
      </c>
      <c r="O428" s="80">
        <v>1307</v>
      </c>
      <c r="P428" s="81">
        <v>2.7777777777777779E-3</v>
      </c>
      <c r="Q428" s="82">
        <v>1.323195666437414</v>
      </c>
      <c r="R428" s="83">
        <v>8.8213044429160933E-2</v>
      </c>
      <c r="S428" s="232">
        <v>1.6822139966103358</v>
      </c>
      <c r="T428" s="33" t="s">
        <v>479</v>
      </c>
    </row>
    <row r="429" spans="1:20">
      <c r="A429" s="29"/>
      <c r="B429" s="30"/>
      <c r="C429" s="31"/>
      <c r="D429" s="32"/>
      <c r="E429" s="33"/>
      <c r="F429" s="33"/>
      <c r="G429" s="33"/>
      <c r="H429" s="33"/>
      <c r="I429" s="34"/>
      <c r="J429" s="34"/>
      <c r="K429" s="229"/>
      <c r="L429" s="74">
        <v>2</v>
      </c>
      <c r="M429" s="74">
        <v>0</v>
      </c>
      <c r="N429" s="74">
        <v>0</v>
      </c>
      <c r="O429" s="84">
        <v>1252</v>
      </c>
      <c r="P429" s="85">
        <v>5.5555555555555558E-3</v>
      </c>
      <c r="Q429" s="86">
        <v>1.2655775205344861</v>
      </c>
      <c r="R429" s="87">
        <v>0.16874366940459815</v>
      </c>
      <c r="S429" s="232"/>
      <c r="T429" s="33"/>
    </row>
    <row r="430" spans="1:20">
      <c r="A430" s="29"/>
      <c r="B430" s="30"/>
      <c r="C430" s="31"/>
      <c r="D430" s="32"/>
      <c r="E430" s="33"/>
      <c r="F430" s="33"/>
      <c r="G430" s="33"/>
      <c r="H430" s="33"/>
      <c r="I430" s="34"/>
      <c r="J430" s="34"/>
      <c r="K430" s="229"/>
      <c r="L430" s="74">
        <v>3</v>
      </c>
      <c r="M430" s="74">
        <v>0</v>
      </c>
      <c r="N430" s="74">
        <v>3</v>
      </c>
      <c r="O430" s="84">
        <v>1477</v>
      </c>
      <c r="P430" s="85">
        <v>1.1805555555555555E-2</v>
      </c>
      <c r="Q430" s="86">
        <v>1.4960501041461978</v>
      </c>
      <c r="R430" s="87">
        <v>0.42388086284142268</v>
      </c>
      <c r="S430" s="232"/>
      <c r="T430" s="33"/>
    </row>
    <row r="431" spans="1:20">
      <c r="A431" s="29"/>
      <c r="B431" s="30"/>
      <c r="C431" s="31"/>
      <c r="D431" s="32"/>
      <c r="E431" s="33"/>
      <c r="F431" s="33"/>
      <c r="G431" s="33"/>
      <c r="H431" s="33"/>
      <c r="I431" s="34"/>
      <c r="J431" s="34"/>
      <c r="K431" s="229"/>
      <c r="L431" s="74">
        <v>4</v>
      </c>
      <c r="M431" s="74">
        <v>0</v>
      </c>
      <c r="N431" s="74">
        <v>3</v>
      </c>
      <c r="O431" s="84">
        <v>530</v>
      </c>
      <c r="P431" s="85">
        <v>1.8055555555555554E-2</v>
      </c>
      <c r="Q431" s="86">
        <v>0.53878020642562385</v>
      </c>
      <c r="R431" s="87">
        <v>0.233471422784437</v>
      </c>
      <c r="S431" s="232"/>
      <c r="T431" s="33"/>
    </row>
    <row r="432" spans="1:20">
      <c r="A432" s="29"/>
      <c r="B432" s="30"/>
      <c r="C432" s="31"/>
      <c r="D432" s="32"/>
      <c r="E432" s="33"/>
      <c r="F432" s="33"/>
      <c r="G432" s="33"/>
      <c r="H432" s="33"/>
      <c r="I432" s="34"/>
      <c r="J432" s="34"/>
      <c r="K432" s="229"/>
      <c r="L432" s="74">
        <v>5</v>
      </c>
      <c r="M432" s="74">
        <v>0</v>
      </c>
      <c r="N432" s="74">
        <v>1</v>
      </c>
      <c r="O432" s="84">
        <v>513</v>
      </c>
      <c r="P432" s="85">
        <v>6.1111111111111109E-2</v>
      </c>
      <c r="Q432" s="86">
        <v>0.51957415779131455</v>
      </c>
      <c r="R432" s="87">
        <v>0.76204209809392798</v>
      </c>
      <c r="S432" s="232"/>
      <c r="T432" s="33"/>
    </row>
    <row r="433" spans="1:20">
      <c r="A433" s="29"/>
      <c r="B433" s="30"/>
      <c r="C433" s="31"/>
      <c r="D433" s="32"/>
      <c r="E433" s="33"/>
      <c r="F433" s="33"/>
      <c r="G433" s="33"/>
      <c r="H433" s="33"/>
      <c r="I433" s="34"/>
      <c r="J433" s="34"/>
      <c r="K433" s="229"/>
      <c r="L433" s="77">
        <v>6</v>
      </c>
      <c r="M433" s="77">
        <v>0</v>
      </c>
      <c r="N433" s="77">
        <v>0</v>
      </c>
      <c r="O433" s="88">
        <v>1</v>
      </c>
      <c r="P433" s="89">
        <v>0.24166666666666667</v>
      </c>
      <c r="Q433" s="90">
        <v>1.0108446649636472E-3</v>
      </c>
      <c r="R433" s="91">
        <v>5.8628990567891528E-3</v>
      </c>
      <c r="S433" s="232"/>
      <c r="T433" s="33"/>
    </row>
    <row r="434" spans="1:20">
      <c r="A434" s="29">
        <v>107</v>
      </c>
      <c r="B434" s="30">
        <v>45582</v>
      </c>
      <c r="C434" s="31">
        <v>0.56355324074074076</v>
      </c>
      <c r="D434" s="32" t="s">
        <v>22</v>
      </c>
      <c r="E434" s="33" t="s">
        <v>20</v>
      </c>
      <c r="F434" s="33" t="s">
        <v>61</v>
      </c>
      <c r="G434" s="33" t="s">
        <v>480</v>
      </c>
      <c r="H434" s="33" t="s">
        <v>107</v>
      </c>
      <c r="I434" s="34" t="s">
        <v>481</v>
      </c>
      <c r="J434" s="34" t="s">
        <v>482</v>
      </c>
      <c r="K434" s="229">
        <v>8281</v>
      </c>
      <c r="L434" s="71">
        <v>1</v>
      </c>
      <c r="M434" s="71">
        <v>0</v>
      </c>
      <c r="N434" s="71">
        <v>5</v>
      </c>
      <c r="O434" s="80">
        <v>6269</v>
      </c>
      <c r="P434" s="81">
        <v>3.472222222222222E-3</v>
      </c>
      <c r="Q434" s="82">
        <v>1.5353522025117741</v>
      </c>
      <c r="R434" s="83">
        <v>0.12794601687598117</v>
      </c>
      <c r="S434" s="232">
        <v>0.2566057906200942</v>
      </c>
      <c r="T434" s="33" t="s">
        <v>483</v>
      </c>
    </row>
    <row r="435" spans="1:20">
      <c r="A435" s="29"/>
      <c r="B435" s="30"/>
      <c r="C435" s="31"/>
      <c r="D435" s="32"/>
      <c r="E435" s="33"/>
      <c r="F435" s="33"/>
      <c r="G435" s="33"/>
      <c r="H435" s="33"/>
      <c r="I435" s="34"/>
      <c r="J435" s="34"/>
      <c r="K435" s="229"/>
      <c r="L435" s="74">
        <v>2</v>
      </c>
      <c r="M435" s="74">
        <v>0</v>
      </c>
      <c r="N435" s="74">
        <v>0</v>
      </c>
      <c r="O435" s="84">
        <v>613</v>
      </c>
      <c r="P435" s="85">
        <v>4.8611111111111112E-3</v>
      </c>
      <c r="Q435" s="86">
        <v>0.15001130062794352</v>
      </c>
      <c r="R435" s="87">
        <v>1.7501318406593414E-2</v>
      </c>
      <c r="S435" s="232"/>
      <c r="T435" s="33"/>
    </row>
    <row r="436" spans="1:20">
      <c r="A436" s="29"/>
      <c r="B436" s="30"/>
      <c r="C436" s="31"/>
      <c r="D436" s="32"/>
      <c r="E436" s="33"/>
      <c r="F436" s="33"/>
      <c r="G436" s="33"/>
      <c r="H436" s="33"/>
      <c r="I436" s="34"/>
      <c r="J436" s="34"/>
      <c r="K436" s="229"/>
      <c r="L436" s="74">
        <v>3</v>
      </c>
      <c r="M436" s="74">
        <v>0</v>
      </c>
      <c r="N436" s="74">
        <v>0</v>
      </c>
      <c r="O436" s="84">
        <v>1037</v>
      </c>
      <c r="P436" s="85">
        <v>9.0277777777777769E-3</v>
      </c>
      <c r="Q436" s="86">
        <v>0.25377115620094193</v>
      </c>
      <c r="R436" s="87">
        <v>5.4983750510204071E-2</v>
      </c>
      <c r="S436" s="232"/>
      <c r="T436" s="33"/>
    </row>
    <row r="437" spans="1:20">
      <c r="A437" s="29"/>
      <c r="B437" s="30"/>
      <c r="C437" s="31"/>
      <c r="D437" s="32"/>
      <c r="E437" s="33"/>
      <c r="F437" s="33"/>
      <c r="G437" s="33"/>
      <c r="H437" s="33"/>
      <c r="I437" s="34"/>
      <c r="J437" s="34"/>
      <c r="K437" s="229"/>
      <c r="L437" s="74">
        <v>4</v>
      </c>
      <c r="M437" s="74">
        <v>0</v>
      </c>
      <c r="N437" s="74">
        <v>0</v>
      </c>
      <c r="O437" s="84">
        <v>222</v>
      </c>
      <c r="P437" s="85">
        <v>9.7222222222222224E-3</v>
      </c>
      <c r="Q437" s="86">
        <v>5.4327094191522769E-2</v>
      </c>
      <c r="R437" s="87">
        <v>1.267632197802198E-2</v>
      </c>
      <c r="S437" s="232"/>
      <c r="T437" s="33"/>
    </row>
    <row r="438" spans="1:20">
      <c r="A438" s="29"/>
      <c r="B438" s="30"/>
      <c r="C438" s="31"/>
      <c r="D438" s="32"/>
      <c r="E438" s="33"/>
      <c r="F438" s="33"/>
      <c r="G438" s="33"/>
      <c r="H438" s="33"/>
      <c r="I438" s="34"/>
      <c r="J438" s="34"/>
      <c r="K438" s="229"/>
      <c r="L438" s="77">
        <v>5</v>
      </c>
      <c r="M438" s="77">
        <v>0</v>
      </c>
      <c r="N438" s="77">
        <v>0</v>
      </c>
      <c r="O438" s="88">
        <v>135</v>
      </c>
      <c r="P438" s="89">
        <v>5.486111111111111E-2</v>
      </c>
      <c r="Q438" s="90">
        <v>3.3036746467817901E-2</v>
      </c>
      <c r="R438" s="91">
        <v>4.3498382849293568E-2</v>
      </c>
      <c r="S438" s="232"/>
      <c r="T438" s="33"/>
    </row>
    <row r="439" spans="1:20">
      <c r="A439" s="29">
        <v>108</v>
      </c>
      <c r="B439" s="30">
        <v>45583</v>
      </c>
      <c r="C439" s="31">
        <v>0.24814814814814815</v>
      </c>
      <c r="D439" s="32" t="s">
        <v>28</v>
      </c>
      <c r="E439" s="33" t="s">
        <v>20</v>
      </c>
      <c r="F439" s="33" t="s">
        <v>359</v>
      </c>
      <c r="G439" s="33" t="s">
        <v>484</v>
      </c>
      <c r="H439" s="33" t="s">
        <v>107</v>
      </c>
      <c r="I439" s="34" t="s">
        <v>485</v>
      </c>
      <c r="J439" s="34" t="s">
        <v>478</v>
      </c>
      <c r="K439" s="229">
        <v>5089</v>
      </c>
      <c r="L439" s="71">
        <v>1</v>
      </c>
      <c r="M439" s="71">
        <v>0</v>
      </c>
      <c r="N439" s="71">
        <v>2</v>
      </c>
      <c r="O439" s="80">
        <v>1307</v>
      </c>
      <c r="P439" s="81">
        <v>2.7777777777777779E-3</v>
      </c>
      <c r="Q439" s="82">
        <v>0.59343320797799171</v>
      </c>
      <c r="R439" s="83">
        <v>3.9562213865199446E-2</v>
      </c>
      <c r="S439" s="232">
        <v>0.47323540466103364</v>
      </c>
      <c r="T439" s="33"/>
    </row>
    <row r="440" spans="1:20">
      <c r="A440" s="29"/>
      <c r="B440" s="30"/>
      <c r="C440" s="31"/>
      <c r="D440" s="32"/>
      <c r="E440" s="33"/>
      <c r="F440" s="33"/>
      <c r="G440" s="33"/>
      <c r="H440" s="33"/>
      <c r="I440" s="34"/>
      <c r="J440" s="34"/>
      <c r="K440" s="229"/>
      <c r="L440" s="74">
        <v>2</v>
      </c>
      <c r="M440" s="74">
        <v>0</v>
      </c>
      <c r="N440" s="74">
        <v>0</v>
      </c>
      <c r="O440" s="84">
        <v>1252</v>
      </c>
      <c r="P440" s="85">
        <v>4.8611111111111112E-3</v>
      </c>
      <c r="Q440" s="86">
        <v>0.56759234254273927</v>
      </c>
      <c r="R440" s="87">
        <v>6.6219106629986257E-2</v>
      </c>
      <c r="S440" s="232"/>
      <c r="T440" s="33"/>
    </row>
    <row r="441" spans="1:20">
      <c r="A441" s="29"/>
      <c r="B441" s="30"/>
      <c r="C441" s="31"/>
      <c r="D441" s="32"/>
      <c r="E441" s="33"/>
      <c r="F441" s="33"/>
      <c r="G441" s="33"/>
      <c r="H441" s="33"/>
      <c r="I441" s="34"/>
      <c r="J441" s="34"/>
      <c r="K441" s="229"/>
      <c r="L441" s="74">
        <v>3</v>
      </c>
      <c r="M441" s="74">
        <v>0</v>
      </c>
      <c r="N441" s="74">
        <v>4</v>
      </c>
      <c r="O441" s="84">
        <v>1832</v>
      </c>
      <c r="P441" s="85">
        <v>1.1805555555555555E-2</v>
      </c>
      <c r="Q441" s="86">
        <v>0.83234787612497552</v>
      </c>
      <c r="R441" s="87">
        <v>0.23583189823540973</v>
      </c>
      <c r="S441" s="232"/>
      <c r="T441" s="33"/>
    </row>
    <row r="442" spans="1:20">
      <c r="A442" s="29"/>
      <c r="B442" s="30"/>
      <c r="C442" s="31"/>
      <c r="D442" s="32"/>
      <c r="E442" s="33"/>
      <c r="F442" s="33"/>
      <c r="G442" s="33"/>
      <c r="H442" s="33"/>
      <c r="I442" s="34"/>
      <c r="J442" s="34"/>
      <c r="K442" s="229"/>
      <c r="L442" s="74">
        <v>4</v>
      </c>
      <c r="M442" s="74">
        <v>0</v>
      </c>
      <c r="N442" s="74">
        <v>2</v>
      </c>
      <c r="O442" s="84">
        <v>689</v>
      </c>
      <c r="P442" s="85">
        <v>1.7361111111111112E-2</v>
      </c>
      <c r="Q442" s="86">
        <v>0.31326382483788562</v>
      </c>
      <c r="R442" s="87">
        <v>0.13052659368245234</v>
      </c>
      <c r="S442" s="232"/>
      <c r="T442" s="33"/>
    </row>
    <row r="443" spans="1:20">
      <c r="A443" s="29"/>
      <c r="B443" s="30"/>
      <c r="C443" s="31"/>
      <c r="D443" s="32"/>
      <c r="E443" s="33"/>
      <c r="F443" s="33"/>
      <c r="G443" s="33"/>
      <c r="H443" s="33"/>
      <c r="I443" s="34"/>
      <c r="J443" s="34"/>
      <c r="K443" s="229"/>
      <c r="L443" s="77">
        <v>5</v>
      </c>
      <c r="M443" s="77">
        <v>0</v>
      </c>
      <c r="N443" s="77">
        <v>1</v>
      </c>
      <c r="O443" s="88">
        <v>0</v>
      </c>
      <c r="P443" s="89">
        <v>0.10069444444444445</v>
      </c>
      <c r="Q443" s="90">
        <v>4.5334851640793867E-4</v>
      </c>
      <c r="R443" s="91">
        <v>1.0955922479858517E-3</v>
      </c>
      <c r="S443" s="232"/>
      <c r="T443" s="33"/>
    </row>
    <row r="444" spans="1:20">
      <c r="A444" s="29">
        <v>109</v>
      </c>
      <c r="B444" s="30">
        <v>45592</v>
      </c>
      <c r="C444" s="31">
        <v>0.38019675925925928</v>
      </c>
      <c r="D444" s="32" t="s">
        <v>28</v>
      </c>
      <c r="E444" s="33" t="s">
        <v>20</v>
      </c>
      <c r="F444" s="33" t="s">
        <v>359</v>
      </c>
      <c r="G444" s="33" t="s">
        <v>484</v>
      </c>
      <c r="H444" s="33" t="s">
        <v>23</v>
      </c>
      <c r="I444" s="34" t="s">
        <v>486</v>
      </c>
      <c r="J444" s="34" t="s">
        <v>478</v>
      </c>
      <c r="K444" s="229">
        <v>5089</v>
      </c>
      <c r="L444" s="71">
        <v>1</v>
      </c>
      <c r="M444" s="71">
        <v>0</v>
      </c>
      <c r="N444" s="71">
        <v>7</v>
      </c>
      <c r="O444" s="80">
        <v>3327</v>
      </c>
      <c r="P444" s="81">
        <v>4.8611111111111112E-3</v>
      </c>
      <c r="Q444" s="82">
        <v>4.411840729730792</v>
      </c>
      <c r="R444" s="83">
        <v>0.51471475180192572</v>
      </c>
      <c r="S444" s="232">
        <v>3.5898144965847916</v>
      </c>
      <c r="T444" s="33" t="s">
        <v>487</v>
      </c>
    </row>
    <row r="445" spans="1:20">
      <c r="A445" s="29"/>
      <c r="B445" s="30"/>
      <c r="C445" s="31"/>
      <c r="D445" s="32"/>
      <c r="E445" s="33"/>
      <c r="F445" s="33"/>
      <c r="G445" s="33"/>
      <c r="H445" s="33"/>
      <c r="I445" s="34"/>
      <c r="J445" s="34"/>
      <c r="K445" s="229"/>
      <c r="L445" s="74">
        <v>2</v>
      </c>
      <c r="M445" s="74">
        <v>0</v>
      </c>
      <c r="N445" s="74">
        <v>0</v>
      </c>
      <c r="O445" s="84">
        <v>446</v>
      </c>
      <c r="P445" s="85">
        <v>6.2500000000000003E-3</v>
      </c>
      <c r="Q445" s="86">
        <v>0.59018625238750244</v>
      </c>
      <c r="R445" s="87">
        <v>8.8527937858125377E-2</v>
      </c>
      <c r="S445" s="232"/>
      <c r="T445" s="33"/>
    </row>
    <row r="446" spans="1:20">
      <c r="A446" s="29"/>
      <c r="B446" s="30"/>
      <c r="C446" s="31"/>
      <c r="D446" s="32"/>
      <c r="E446" s="33"/>
      <c r="F446" s="33"/>
      <c r="G446" s="33"/>
      <c r="H446" s="33"/>
      <c r="I446" s="34"/>
      <c r="J446" s="34"/>
      <c r="K446" s="229"/>
      <c r="L446" s="74">
        <v>3</v>
      </c>
      <c r="M446" s="74">
        <v>0</v>
      </c>
      <c r="N446" s="74">
        <v>2</v>
      </c>
      <c r="O446" s="84">
        <v>1216</v>
      </c>
      <c r="P446" s="85">
        <v>6.5277777777777782E-2</v>
      </c>
      <c r="Q446" s="86">
        <v>1.6117642497936728</v>
      </c>
      <c r="R446" s="87">
        <v>2.5250973246767545</v>
      </c>
      <c r="S446" s="232"/>
      <c r="T446" s="33"/>
    </row>
    <row r="447" spans="1:20">
      <c r="A447" s="29"/>
      <c r="B447" s="30"/>
      <c r="C447" s="31"/>
      <c r="D447" s="32"/>
      <c r="E447" s="33"/>
      <c r="F447" s="33"/>
      <c r="G447" s="33"/>
      <c r="H447" s="33"/>
      <c r="I447" s="34"/>
      <c r="J447" s="34"/>
      <c r="K447" s="229"/>
      <c r="L447" s="74">
        <v>4</v>
      </c>
      <c r="M447" s="74">
        <v>0</v>
      </c>
      <c r="N447" s="74">
        <v>0</v>
      </c>
      <c r="O447" s="84">
        <v>75</v>
      </c>
      <c r="P447" s="85">
        <v>0.14722222222222223</v>
      </c>
      <c r="Q447" s="86">
        <v>9.924656710552171E-2</v>
      </c>
      <c r="R447" s="87">
        <v>0.35067120377284339</v>
      </c>
      <c r="S447" s="232"/>
      <c r="T447" s="33"/>
    </row>
    <row r="448" spans="1:20">
      <c r="A448" s="29"/>
      <c r="B448" s="30"/>
      <c r="C448" s="31"/>
      <c r="D448" s="32"/>
      <c r="E448" s="33"/>
      <c r="F448" s="33"/>
      <c r="G448" s="33"/>
      <c r="H448" s="33"/>
      <c r="I448" s="34"/>
      <c r="J448" s="34"/>
      <c r="K448" s="229"/>
      <c r="L448" s="77">
        <v>5</v>
      </c>
      <c r="M448" s="77">
        <v>0</v>
      </c>
      <c r="N448" s="77">
        <v>0</v>
      </c>
      <c r="O448" s="88">
        <v>16</v>
      </c>
      <c r="P448" s="89">
        <v>0.21805555555555556</v>
      </c>
      <c r="Q448" s="90">
        <v>2.1172600982511301E-2</v>
      </c>
      <c r="R448" s="91">
        <v>0.11080327847514249</v>
      </c>
      <c r="S448" s="232"/>
      <c r="T448" s="33"/>
    </row>
    <row r="449" spans="1:20">
      <c r="A449" s="29">
        <v>110</v>
      </c>
      <c r="B449" s="30">
        <v>45597</v>
      </c>
      <c r="C449" s="31">
        <v>0.41180555555555554</v>
      </c>
      <c r="D449" s="32" t="s">
        <v>22</v>
      </c>
      <c r="E449" s="33" t="s">
        <v>19</v>
      </c>
      <c r="F449" s="33" t="s">
        <v>492</v>
      </c>
      <c r="G449" s="33" t="s">
        <v>488</v>
      </c>
      <c r="H449" s="33" t="s">
        <v>23</v>
      </c>
      <c r="I449" s="34" t="s">
        <v>489</v>
      </c>
      <c r="J449" s="34" t="s">
        <v>490</v>
      </c>
      <c r="K449" s="229">
        <v>28477</v>
      </c>
      <c r="L449" s="71">
        <v>1</v>
      </c>
      <c r="M449" s="71">
        <v>0</v>
      </c>
      <c r="N449" s="71">
        <v>7</v>
      </c>
      <c r="O449" s="80">
        <v>0</v>
      </c>
      <c r="P449" s="81">
        <v>4.6296296296296294E-5</v>
      </c>
      <c r="Q449" s="82">
        <v>4.9162482003019979E-3</v>
      </c>
      <c r="R449" s="83">
        <v>5.4624980003355531E-6</v>
      </c>
      <c r="S449" s="232">
        <v>4.3322736087212679</v>
      </c>
      <c r="T449" s="33" t="s">
        <v>491</v>
      </c>
    </row>
    <row r="450" spans="1:20">
      <c r="A450" s="29"/>
      <c r="B450" s="30"/>
      <c r="C450" s="31"/>
      <c r="D450" s="32"/>
      <c r="E450" s="33"/>
      <c r="F450" s="33"/>
      <c r="G450" s="33"/>
      <c r="H450" s="33"/>
      <c r="I450" s="34"/>
      <c r="J450" s="34"/>
      <c r="K450" s="229"/>
      <c r="L450" s="77">
        <v>2</v>
      </c>
      <c r="M450" s="77">
        <v>0</v>
      </c>
      <c r="N450" s="77">
        <v>43</v>
      </c>
      <c r="O450" s="88">
        <v>28427</v>
      </c>
      <c r="P450" s="89">
        <v>9.0277777777777769E-3</v>
      </c>
      <c r="Q450" s="90">
        <v>19.995083751799697</v>
      </c>
      <c r="R450" s="91">
        <v>4.3322681462232673</v>
      </c>
      <c r="S450" s="232"/>
      <c r="T450" s="33"/>
    </row>
    <row r="451" spans="1:20">
      <c r="A451" s="29">
        <v>111</v>
      </c>
      <c r="B451" s="30">
        <v>45597</v>
      </c>
      <c r="C451" s="31">
        <v>0.47038194444444442</v>
      </c>
      <c r="D451" s="32" t="s">
        <v>28</v>
      </c>
      <c r="E451" s="33" t="s">
        <v>20</v>
      </c>
      <c r="F451" s="33" t="s">
        <v>446</v>
      </c>
      <c r="G451" s="33" t="s">
        <v>493</v>
      </c>
      <c r="H451" s="33" t="s">
        <v>23</v>
      </c>
      <c r="I451" s="34" t="s">
        <v>494</v>
      </c>
      <c r="J451" s="34" t="s">
        <v>495</v>
      </c>
      <c r="K451" s="229">
        <v>8292</v>
      </c>
      <c r="L451" s="71">
        <v>1</v>
      </c>
      <c r="M451" s="71">
        <v>0</v>
      </c>
      <c r="N451" s="71">
        <v>4</v>
      </c>
      <c r="O451" s="80">
        <v>622</v>
      </c>
      <c r="P451" s="81">
        <v>4.8611111111111112E-3</v>
      </c>
      <c r="Q451" s="82">
        <v>0.26423058369512781</v>
      </c>
      <c r="R451" s="83">
        <v>3.0826901431098244E-2</v>
      </c>
      <c r="S451" s="232">
        <v>0.77236091011416608</v>
      </c>
      <c r="T451" s="33" t="s">
        <v>496</v>
      </c>
    </row>
    <row r="452" spans="1:20">
      <c r="A452" s="29"/>
      <c r="B452" s="30"/>
      <c r="C452" s="31"/>
      <c r="D452" s="32"/>
      <c r="E452" s="33"/>
      <c r="F452" s="33"/>
      <c r="G452" s="33"/>
      <c r="H452" s="33"/>
      <c r="I452" s="34"/>
      <c r="J452" s="34"/>
      <c r="K452" s="229"/>
      <c r="L452" s="74">
        <v>2</v>
      </c>
      <c r="M452" s="74">
        <v>0</v>
      </c>
      <c r="N452" s="74">
        <v>0</v>
      </c>
      <c r="O452" s="84">
        <v>1510</v>
      </c>
      <c r="P452" s="85">
        <v>6.2500000000000003E-3</v>
      </c>
      <c r="Q452" s="86">
        <v>0.63736131210805591</v>
      </c>
      <c r="R452" s="87">
        <v>9.5604196816208395E-2</v>
      </c>
      <c r="S452" s="232"/>
      <c r="T452" s="33"/>
    </row>
    <row r="453" spans="1:20">
      <c r="A453" s="29"/>
      <c r="B453" s="30"/>
      <c r="C453" s="31"/>
      <c r="D453" s="32"/>
      <c r="E453" s="33"/>
      <c r="F453" s="33"/>
      <c r="G453" s="33"/>
      <c r="H453" s="33"/>
      <c r="I453" s="34"/>
      <c r="J453" s="34"/>
      <c r="K453" s="229"/>
      <c r="L453" s="74">
        <v>3</v>
      </c>
      <c r="M453" s="74">
        <v>0</v>
      </c>
      <c r="N453" s="74">
        <v>7</v>
      </c>
      <c r="O453" s="84">
        <v>4005</v>
      </c>
      <c r="P453" s="85">
        <v>8.3333333333333332E-3</v>
      </c>
      <c r="Q453" s="86">
        <v>1.6934394597202123</v>
      </c>
      <c r="R453" s="87">
        <v>0.33868789194404242</v>
      </c>
      <c r="S453" s="232"/>
      <c r="T453" s="33"/>
    </row>
    <row r="454" spans="1:20">
      <c r="A454" s="29"/>
      <c r="B454" s="30"/>
      <c r="C454" s="31"/>
      <c r="D454" s="32"/>
      <c r="E454" s="33"/>
      <c r="F454" s="33"/>
      <c r="G454" s="33"/>
      <c r="H454" s="33"/>
      <c r="I454" s="34"/>
      <c r="J454" s="34"/>
      <c r="K454" s="229"/>
      <c r="L454" s="74">
        <v>4</v>
      </c>
      <c r="M454" s="74">
        <v>0</v>
      </c>
      <c r="N454" s="74">
        <v>6</v>
      </c>
      <c r="O454" s="84">
        <v>2022</v>
      </c>
      <c r="P454" s="85">
        <v>1.3888888888888888E-2</v>
      </c>
      <c r="Q454" s="86">
        <v>0.85600578871201161</v>
      </c>
      <c r="R454" s="87">
        <v>0.28533526290400385</v>
      </c>
      <c r="S454" s="232"/>
      <c r="T454" s="33"/>
    </row>
    <row r="455" spans="1:20">
      <c r="A455" s="29"/>
      <c r="B455" s="30"/>
      <c r="C455" s="31"/>
      <c r="D455" s="32"/>
      <c r="E455" s="33"/>
      <c r="F455" s="33"/>
      <c r="G455" s="33"/>
      <c r="H455" s="33"/>
      <c r="I455" s="34"/>
      <c r="J455" s="34"/>
      <c r="K455" s="229"/>
      <c r="L455" s="74">
        <v>5</v>
      </c>
      <c r="M455" s="74">
        <v>0</v>
      </c>
      <c r="N455" s="74">
        <v>1</v>
      </c>
      <c r="O455" s="84">
        <v>110</v>
      </c>
      <c r="P455" s="85">
        <v>1.8055555555555554E-2</v>
      </c>
      <c r="Q455" s="86">
        <v>4.6852387843704775E-2</v>
      </c>
      <c r="R455" s="87">
        <v>2.0302701398938736E-2</v>
      </c>
      <c r="S455" s="232"/>
      <c r="T455" s="33"/>
    </row>
    <row r="456" spans="1:20">
      <c r="A456" s="29"/>
      <c r="B456" s="30"/>
      <c r="C456" s="31"/>
      <c r="D456" s="32"/>
      <c r="E456" s="33"/>
      <c r="F456" s="33"/>
      <c r="G456" s="33"/>
      <c r="H456" s="33"/>
      <c r="I456" s="34"/>
      <c r="J456" s="34"/>
      <c r="K456" s="229"/>
      <c r="L456" s="74">
        <v>6</v>
      </c>
      <c r="M456" s="74">
        <v>0</v>
      </c>
      <c r="N456" s="74">
        <v>4</v>
      </c>
      <c r="O456" s="84">
        <v>0</v>
      </c>
      <c r="P456" s="85">
        <v>2.0833333333333332E-2</v>
      </c>
      <c r="Q456" s="86">
        <v>1.688374336710082E-3</v>
      </c>
      <c r="R456" s="87">
        <v>8.4418716835504089E-4</v>
      </c>
      <c r="S456" s="232"/>
      <c r="T456" s="33"/>
    </row>
    <row r="457" spans="1:20">
      <c r="A457" s="29"/>
      <c r="B457" s="30"/>
      <c r="C457" s="31"/>
      <c r="D457" s="32"/>
      <c r="E457" s="33"/>
      <c r="F457" s="33"/>
      <c r="G457" s="33"/>
      <c r="H457" s="33"/>
      <c r="I457" s="34"/>
      <c r="J457" s="34"/>
      <c r="K457" s="229"/>
      <c r="L457" s="77">
        <v>7</v>
      </c>
      <c r="M457" s="77">
        <v>0</v>
      </c>
      <c r="N457" s="77">
        <v>0</v>
      </c>
      <c r="O457" s="88">
        <v>1</v>
      </c>
      <c r="P457" s="89">
        <v>7.4999999999999997E-2</v>
      </c>
      <c r="Q457" s="90">
        <v>4.220935841775205E-4</v>
      </c>
      <c r="R457" s="91">
        <v>7.597684515195369E-4</v>
      </c>
      <c r="S457" s="232"/>
      <c r="T457" s="33"/>
    </row>
    <row r="458" spans="1:20">
      <c r="A458" s="29">
        <v>112</v>
      </c>
      <c r="B458" s="30">
        <v>45601</v>
      </c>
      <c r="C458" s="31">
        <v>0.87395833333333328</v>
      </c>
      <c r="D458" s="32" t="s">
        <v>22</v>
      </c>
      <c r="E458" s="33" t="s">
        <v>20</v>
      </c>
      <c r="F458" s="33" t="s">
        <v>321</v>
      </c>
      <c r="G458" s="33" t="s">
        <v>497</v>
      </c>
      <c r="H458" s="33" t="s">
        <v>23</v>
      </c>
      <c r="I458" s="34" t="s">
        <v>498</v>
      </c>
      <c r="J458" s="34" t="s">
        <v>469</v>
      </c>
      <c r="K458" s="229">
        <v>17938</v>
      </c>
      <c r="L458" s="71">
        <v>1</v>
      </c>
      <c r="M458" s="71">
        <v>0</v>
      </c>
      <c r="N458" s="71">
        <v>3</v>
      </c>
      <c r="O458" s="80">
        <v>7159</v>
      </c>
      <c r="P458" s="81">
        <v>1.1574074074074073E-5</v>
      </c>
      <c r="Q458" s="82">
        <v>2.7011764880477198</v>
      </c>
      <c r="R458" s="83">
        <v>7.5032680223547775E-4</v>
      </c>
      <c r="S458" s="232">
        <v>5.0437698905844304</v>
      </c>
      <c r="T458" s="33" t="s">
        <v>499</v>
      </c>
    </row>
    <row r="459" spans="1:20">
      <c r="A459" s="29"/>
      <c r="B459" s="30"/>
      <c r="C459" s="31"/>
      <c r="D459" s="32"/>
      <c r="E459" s="33"/>
      <c r="F459" s="33"/>
      <c r="G459" s="33"/>
      <c r="H459" s="33"/>
      <c r="I459" s="34"/>
      <c r="J459" s="34"/>
      <c r="K459" s="229"/>
      <c r="L459" s="74">
        <v>2</v>
      </c>
      <c r="M459" s="74">
        <v>0</v>
      </c>
      <c r="N459" s="74">
        <v>0</v>
      </c>
      <c r="O459" s="84">
        <v>1385</v>
      </c>
      <c r="P459" s="85">
        <v>5.5555555555555558E-3</v>
      </c>
      <c r="Q459" s="86">
        <v>0.52235820105362918</v>
      </c>
      <c r="R459" s="87">
        <v>6.9647760140483905E-2</v>
      </c>
      <c r="S459" s="232"/>
      <c r="T459" s="33"/>
    </row>
    <row r="460" spans="1:20">
      <c r="A460" s="29"/>
      <c r="B460" s="30"/>
      <c r="C460" s="31"/>
      <c r="D460" s="32"/>
      <c r="E460" s="33"/>
      <c r="F460" s="33"/>
      <c r="G460" s="33"/>
      <c r="H460" s="33"/>
      <c r="I460" s="34"/>
      <c r="J460" s="34"/>
      <c r="K460" s="229"/>
      <c r="L460" s="74">
        <v>3</v>
      </c>
      <c r="M460" s="74">
        <v>0</v>
      </c>
      <c r="N460" s="74">
        <v>0</v>
      </c>
      <c r="O460" s="84">
        <v>2228</v>
      </c>
      <c r="P460" s="85">
        <v>3.0555555555555555E-2</v>
      </c>
      <c r="Q460" s="86">
        <v>0.84029896891515221</v>
      </c>
      <c r="R460" s="87">
        <v>0.6162192438711116</v>
      </c>
      <c r="S460" s="232"/>
      <c r="T460" s="33"/>
    </row>
    <row r="461" spans="1:20">
      <c r="A461" s="29"/>
      <c r="B461" s="30"/>
      <c r="C461" s="31"/>
      <c r="D461" s="32"/>
      <c r="E461" s="33"/>
      <c r="F461" s="33"/>
      <c r="G461" s="33"/>
      <c r="H461" s="33"/>
      <c r="I461" s="34"/>
      <c r="J461" s="34"/>
      <c r="K461" s="229"/>
      <c r="L461" s="74">
        <v>4</v>
      </c>
      <c r="M461" s="74">
        <v>0</v>
      </c>
      <c r="N461" s="74">
        <v>1</v>
      </c>
      <c r="O461" s="84">
        <v>1930</v>
      </c>
      <c r="P461" s="85">
        <v>4.3749999999999997E-2</v>
      </c>
      <c r="Q461" s="86">
        <v>0.72828424998885044</v>
      </c>
      <c r="R461" s="87">
        <v>0.76469846248829287</v>
      </c>
      <c r="S461" s="232"/>
      <c r="T461" s="33"/>
    </row>
    <row r="462" spans="1:20">
      <c r="A462" s="29"/>
      <c r="B462" s="30"/>
      <c r="C462" s="31"/>
      <c r="D462" s="32"/>
      <c r="E462" s="33"/>
      <c r="F462" s="33"/>
      <c r="G462" s="33"/>
      <c r="H462" s="33"/>
      <c r="I462" s="34"/>
      <c r="J462" s="34"/>
      <c r="K462" s="229"/>
      <c r="L462" s="74">
        <v>5</v>
      </c>
      <c r="M462" s="74">
        <v>0</v>
      </c>
      <c r="N462" s="74">
        <v>0</v>
      </c>
      <c r="O462" s="84">
        <v>1358</v>
      </c>
      <c r="P462" s="85">
        <v>6.3888888888888884E-2</v>
      </c>
      <c r="Q462" s="86">
        <v>0.51217504478760179</v>
      </c>
      <c r="R462" s="87">
        <v>0.78533506867432279</v>
      </c>
      <c r="S462" s="232"/>
      <c r="T462" s="33"/>
    </row>
    <row r="463" spans="1:20">
      <c r="A463" s="29"/>
      <c r="B463" s="30"/>
      <c r="C463" s="31"/>
      <c r="D463" s="32"/>
      <c r="E463" s="33"/>
      <c r="F463" s="33"/>
      <c r="G463" s="33"/>
      <c r="H463" s="33"/>
      <c r="I463" s="34"/>
      <c r="J463" s="34"/>
      <c r="K463" s="229"/>
      <c r="L463" s="74">
        <v>6</v>
      </c>
      <c r="M463" s="74">
        <v>0</v>
      </c>
      <c r="N463" s="74">
        <v>0</v>
      </c>
      <c r="O463" s="84">
        <v>1247</v>
      </c>
      <c r="P463" s="85">
        <v>6.8750000000000006E-2</v>
      </c>
      <c r="Q463" s="86">
        <v>0.47031095791615568</v>
      </c>
      <c r="R463" s="87">
        <v>0.77601308056165696</v>
      </c>
      <c r="S463" s="232"/>
      <c r="T463" s="33"/>
    </row>
    <row r="464" spans="1:20">
      <c r="A464" s="29"/>
      <c r="B464" s="30"/>
      <c r="C464" s="31"/>
      <c r="D464" s="32"/>
      <c r="E464" s="33"/>
      <c r="F464" s="33"/>
      <c r="G464" s="33"/>
      <c r="H464" s="33"/>
      <c r="I464" s="34"/>
      <c r="J464" s="34"/>
      <c r="K464" s="229"/>
      <c r="L464" s="77">
        <v>7</v>
      </c>
      <c r="M464" s="77">
        <v>0</v>
      </c>
      <c r="N464" s="77">
        <v>1</v>
      </c>
      <c r="O464" s="88">
        <v>2626</v>
      </c>
      <c r="P464" s="89">
        <v>8.5416666666666669E-2</v>
      </c>
      <c r="Q464" s="90">
        <v>0.99078338929089094</v>
      </c>
      <c r="R464" s="91">
        <v>2.0311059480463265</v>
      </c>
      <c r="S464" s="232"/>
      <c r="T464" s="33"/>
    </row>
    <row r="465" spans="1:20" ht="14.4" customHeight="1">
      <c r="A465" s="29">
        <v>113</v>
      </c>
      <c r="B465" s="30">
        <v>45602</v>
      </c>
      <c r="C465" s="31">
        <v>0.96370370370370373</v>
      </c>
      <c r="D465" s="32" t="s">
        <v>22</v>
      </c>
      <c r="E465" s="33" t="s">
        <v>19</v>
      </c>
      <c r="F465" s="33" t="s">
        <v>345</v>
      </c>
      <c r="G465" s="33" t="s">
        <v>500</v>
      </c>
      <c r="H465" s="33" t="s">
        <v>23</v>
      </c>
      <c r="I465" s="34" t="s">
        <v>501</v>
      </c>
      <c r="J465" s="34" t="s">
        <v>502</v>
      </c>
      <c r="K465" s="229">
        <v>68072</v>
      </c>
      <c r="L465" s="71">
        <v>1</v>
      </c>
      <c r="M465" s="71">
        <v>0</v>
      </c>
      <c r="N465" s="71">
        <v>5</v>
      </c>
      <c r="O465" s="80">
        <v>0</v>
      </c>
      <c r="P465" s="81">
        <v>1.1574074074074073E-5</v>
      </c>
      <c r="Q465" s="82">
        <v>1.5424844282524385E-3</v>
      </c>
      <c r="R465" s="83">
        <v>4.2846789673678845E-7</v>
      </c>
      <c r="S465" s="232">
        <v>3.2591796941958928</v>
      </c>
      <c r="T465" s="33" t="s">
        <v>503</v>
      </c>
    </row>
    <row r="466" spans="1:20">
      <c r="A466" s="29"/>
      <c r="B466" s="30"/>
      <c r="C466" s="31"/>
      <c r="D466" s="32"/>
      <c r="E466" s="33"/>
      <c r="F466" s="33"/>
      <c r="G466" s="33"/>
      <c r="H466" s="33"/>
      <c r="I466" s="34"/>
      <c r="J466" s="34"/>
      <c r="K466" s="229"/>
      <c r="L466" s="74">
        <v>2</v>
      </c>
      <c r="M466" s="74">
        <v>0</v>
      </c>
      <c r="N466" s="74">
        <v>40</v>
      </c>
      <c r="O466" s="84">
        <v>42310</v>
      </c>
      <c r="P466" s="85">
        <v>2.0833333333333333E-3</v>
      </c>
      <c r="Q466" s="86">
        <v>13.064843107298154</v>
      </c>
      <c r="R466" s="87">
        <v>0.65324215536490771</v>
      </c>
      <c r="S466" s="232"/>
      <c r="T466" s="33"/>
    </row>
    <row r="467" spans="1:20">
      <c r="A467" s="29"/>
      <c r="B467" s="30"/>
      <c r="C467" s="31"/>
      <c r="D467" s="32"/>
      <c r="E467" s="33"/>
      <c r="F467" s="33"/>
      <c r="G467" s="33"/>
      <c r="H467" s="33"/>
      <c r="I467" s="34"/>
      <c r="J467" s="34"/>
      <c r="K467" s="229"/>
      <c r="L467" s="74">
        <v>3</v>
      </c>
      <c r="M467" s="74">
        <v>0</v>
      </c>
      <c r="N467" s="74">
        <v>7</v>
      </c>
      <c r="O467" s="84">
        <v>15538</v>
      </c>
      <c r="P467" s="85">
        <v>2.7777777777777779E-3</v>
      </c>
      <c r="Q467" s="86">
        <v>4.7955840874368318</v>
      </c>
      <c r="R467" s="87">
        <v>0.31970560582912211</v>
      </c>
      <c r="S467" s="232"/>
      <c r="T467" s="33"/>
    </row>
    <row r="468" spans="1:20">
      <c r="A468" s="29"/>
      <c r="B468" s="30"/>
      <c r="C468" s="31"/>
      <c r="D468" s="32"/>
      <c r="E468" s="33"/>
      <c r="F468" s="33"/>
      <c r="G468" s="33"/>
      <c r="H468" s="33"/>
      <c r="I468" s="34"/>
      <c r="J468" s="34"/>
      <c r="K468" s="229"/>
      <c r="L468" s="74">
        <v>4</v>
      </c>
      <c r="M468" s="74">
        <v>0</v>
      </c>
      <c r="N468" s="74">
        <v>2</v>
      </c>
      <c r="O468" s="84">
        <v>2757</v>
      </c>
      <c r="P468" s="85">
        <v>2.013888888888889E-2</v>
      </c>
      <c r="Q468" s="86">
        <v>0.85114290750969557</v>
      </c>
      <c r="R468" s="87">
        <v>0.41138573862968619</v>
      </c>
      <c r="S468" s="232"/>
      <c r="T468" s="33"/>
    </row>
    <row r="469" spans="1:20">
      <c r="A469" s="29"/>
      <c r="B469" s="30"/>
      <c r="C469" s="31"/>
      <c r="D469" s="32"/>
      <c r="E469" s="33"/>
      <c r="F469" s="33"/>
      <c r="G469" s="33"/>
      <c r="H469" s="33"/>
      <c r="I469" s="34"/>
      <c r="J469" s="34"/>
      <c r="K469" s="229"/>
      <c r="L469" s="74">
        <v>5</v>
      </c>
      <c r="M469" s="74">
        <v>0</v>
      </c>
      <c r="N469" s="74">
        <v>1</v>
      </c>
      <c r="O469" s="84">
        <v>3827</v>
      </c>
      <c r="P469" s="85">
        <v>3.3333333333333333E-2</v>
      </c>
      <c r="Q469" s="86">
        <v>1.180926078270067</v>
      </c>
      <c r="R469" s="87">
        <v>0.94474086261605361</v>
      </c>
      <c r="S469" s="232"/>
      <c r="T469" s="33"/>
    </row>
    <row r="470" spans="1:20">
      <c r="A470" s="29"/>
      <c r="B470" s="30"/>
      <c r="C470" s="31"/>
      <c r="D470" s="32"/>
      <c r="E470" s="33"/>
      <c r="F470" s="33"/>
      <c r="G470" s="33"/>
      <c r="H470" s="33"/>
      <c r="I470" s="34"/>
      <c r="J470" s="34"/>
      <c r="K470" s="229"/>
      <c r="L470" s="74">
        <v>6</v>
      </c>
      <c r="M470" s="74">
        <v>0</v>
      </c>
      <c r="N470" s="74">
        <v>0</v>
      </c>
      <c r="O470" s="84">
        <v>2084</v>
      </c>
      <c r="P470" s="85">
        <v>3.4722222222222224E-2</v>
      </c>
      <c r="Q470" s="86">
        <v>0.64290750969561639</v>
      </c>
      <c r="R470" s="87">
        <v>0.5357562580796803</v>
      </c>
      <c r="S470" s="232"/>
      <c r="T470" s="33"/>
    </row>
    <row r="471" spans="1:20">
      <c r="A471" s="29"/>
      <c r="B471" s="30"/>
      <c r="C471" s="31"/>
      <c r="D471" s="32"/>
      <c r="E471" s="33"/>
      <c r="F471" s="33"/>
      <c r="G471" s="33"/>
      <c r="H471" s="33"/>
      <c r="I471" s="34"/>
      <c r="J471" s="34"/>
      <c r="K471" s="229"/>
      <c r="L471" s="74">
        <v>7</v>
      </c>
      <c r="M471" s="74">
        <v>0</v>
      </c>
      <c r="N471" s="74">
        <v>0</v>
      </c>
      <c r="O471" s="84">
        <v>1490</v>
      </c>
      <c r="P471" s="85">
        <v>3.5416666666666666E-2</v>
      </c>
      <c r="Q471" s="86">
        <v>0.45966035961922669</v>
      </c>
      <c r="R471" s="87">
        <v>0.39071130567634271</v>
      </c>
      <c r="S471" s="232"/>
      <c r="T471" s="33"/>
    </row>
    <row r="472" spans="1:20">
      <c r="A472" s="29"/>
      <c r="B472" s="30"/>
      <c r="C472" s="31"/>
      <c r="D472" s="32"/>
      <c r="E472" s="33"/>
      <c r="F472" s="33"/>
      <c r="G472" s="33"/>
      <c r="H472" s="33"/>
      <c r="I472" s="34"/>
      <c r="J472" s="34"/>
      <c r="K472" s="229"/>
      <c r="L472" s="77">
        <v>8</v>
      </c>
      <c r="M472" s="77">
        <v>0</v>
      </c>
      <c r="N472" s="77">
        <v>0</v>
      </c>
      <c r="O472" s="88">
        <v>11</v>
      </c>
      <c r="P472" s="89">
        <v>3.8194444444444448E-2</v>
      </c>
      <c r="Q472" s="90">
        <v>3.393465742155365E-3</v>
      </c>
      <c r="R472" s="91">
        <v>3.1106769303090847E-3</v>
      </c>
      <c r="S472" s="232"/>
      <c r="T472" s="33"/>
    </row>
    <row r="473" spans="1:20">
      <c r="A473" s="29">
        <v>114</v>
      </c>
      <c r="B473" s="30">
        <v>45606</v>
      </c>
      <c r="C473" s="31">
        <v>0.15418981481481481</v>
      </c>
      <c r="D473" s="32" t="s">
        <v>28</v>
      </c>
      <c r="E473" s="33" t="s">
        <v>20</v>
      </c>
      <c r="F473" s="33" t="s">
        <v>33</v>
      </c>
      <c r="G473" s="33" t="s">
        <v>504</v>
      </c>
      <c r="H473" s="33" t="s">
        <v>23</v>
      </c>
      <c r="I473" s="34" t="s">
        <v>505</v>
      </c>
      <c r="J473" s="34" t="s">
        <v>373</v>
      </c>
      <c r="K473" s="229">
        <v>5305</v>
      </c>
      <c r="L473" s="71">
        <v>1</v>
      </c>
      <c r="M473" s="71">
        <v>0</v>
      </c>
      <c r="N473" s="71">
        <v>1</v>
      </c>
      <c r="O473" s="80">
        <v>4498</v>
      </c>
      <c r="P473" s="81">
        <v>2.0833333333333332E-2</v>
      </c>
      <c r="Q473" s="82">
        <v>1.1369254558529689</v>
      </c>
      <c r="R473" s="83">
        <v>0.56846272792648445</v>
      </c>
      <c r="S473" s="232">
        <v>0.68924789582657875</v>
      </c>
      <c r="T473" s="33" t="s">
        <v>506</v>
      </c>
    </row>
    <row r="474" spans="1:20">
      <c r="A474" s="29"/>
      <c r="B474" s="30"/>
      <c r="C474" s="31"/>
      <c r="D474" s="32"/>
      <c r="E474" s="33"/>
      <c r="F474" s="33"/>
      <c r="G474" s="33"/>
      <c r="H474" s="33"/>
      <c r="I474" s="34"/>
      <c r="J474" s="34"/>
      <c r="K474" s="229"/>
      <c r="L474" s="74">
        <v>2</v>
      </c>
      <c r="M474" s="74">
        <v>0</v>
      </c>
      <c r="N474" s="74">
        <v>0</v>
      </c>
      <c r="O474" s="84">
        <v>572</v>
      </c>
      <c r="P474" s="85">
        <v>2.4305555555555556E-2</v>
      </c>
      <c r="Q474" s="86">
        <v>0.14454797971724789</v>
      </c>
      <c r="R474" s="87">
        <v>8.4319654835061264E-2</v>
      </c>
      <c r="S474" s="232"/>
      <c r="T474" s="33"/>
    </row>
    <row r="475" spans="1:20">
      <c r="A475" s="29"/>
      <c r="B475" s="30"/>
      <c r="C475" s="31"/>
      <c r="D475" s="32"/>
      <c r="E475" s="33"/>
      <c r="F475" s="33"/>
      <c r="G475" s="33"/>
      <c r="H475" s="33"/>
      <c r="I475" s="34"/>
      <c r="J475" s="34"/>
      <c r="K475" s="229"/>
      <c r="L475" s="77">
        <v>3</v>
      </c>
      <c r="M475" s="77">
        <v>0</v>
      </c>
      <c r="N475" s="77">
        <v>0</v>
      </c>
      <c r="O475" s="88">
        <v>234</v>
      </c>
      <c r="P475" s="89">
        <v>2.5694444444444443E-2</v>
      </c>
      <c r="Q475" s="90">
        <v>5.9133264429783221E-2</v>
      </c>
      <c r="R475" s="91">
        <v>3.6465513065032984E-2</v>
      </c>
      <c r="S475" s="232"/>
      <c r="T475" s="33"/>
    </row>
    <row r="476" spans="1:20" ht="43.2">
      <c r="A476" s="19">
        <v>115</v>
      </c>
      <c r="B476" s="16">
        <v>45608</v>
      </c>
      <c r="C476" s="17">
        <v>0.59490740740740744</v>
      </c>
      <c r="D476" s="18" t="s">
        <v>28</v>
      </c>
      <c r="E476" s="15" t="s">
        <v>20</v>
      </c>
      <c r="F476" s="15" t="s">
        <v>359</v>
      </c>
      <c r="G476" s="15" t="s">
        <v>507</v>
      </c>
      <c r="H476" s="15" t="s">
        <v>23</v>
      </c>
      <c r="I476" s="24" t="s">
        <v>508</v>
      </c>
      <c r="J476" s="24" t="s">
        <v>509</v>
      </c>
      <c r="K476" s="245">
        <v>5346</v>
      </c>
      <c r="L476" s="12">
        <v>1</v>
      </c>
      <c r="M476" s="12">
        <v>0</v>
      </c>
      <c r="N476" s="12">
        <v>8</v>
      </c>
      <c r="O476" s="21">
        <v>5338</v>
      </c>
      <c r="P476" s="22">
        <v>2.7777777777777779E-3</v>
      </c>
      <c r="Q476" s="27">
        <v>2.5876826999999998</v>
      </c>
      <c r="R476" s="28">
        <v>0.17251217999999999</v>
      </c>
      <c r="S476" s="252">
        <v>0.17251217999999999</v>
      </c>
      <c r="T476" s="15" t="s">
        <v>510</v>
      </c>
    </row>
    <row r="477" spans="1:20">
      <c r="A477" s="29">
        <v>116</v>
      </c>
      <c r="B477" s="30">
        <v>45608</v>
      </c>
      <c r="C477" s="31">
        <v>0.73578703703703707</v>
      </c>
      <c r="D477" s="32" t="s">
        <v>22</v>
      </c>
      <c r="E477" s="33" t="s">
        <v>20</v>
      </c>
      <c r="F477" s="33" t="s">
        <v>61</v>
      </c>
      <c r="G477" s="33" t="s">
        <v>511</v>
      </c>
      <c r="H477" s="33" t="s">
        <v>23</v>
      </c>
      <c r="I477" s="34" t="s">
        <v>512</v>
      </c>
      <c r="J477" s="34" t="s">
        <v>482</v>
      </c>
      <c r="K477" s="229">
        <v>8638</v>
      </c>
      <c r="L477" s="71">
        <v>1</v>
      </c>
      <c r="M477" s="71">
        <v>0</v>
      </c>
      <c r="N477" s="71">
        <v>4</v>
      </c>
      <c r="O477" s="80">
        <v>3019</v>
      </c>
      <c r="P477" s="81">
        <v>2.7777777777777779E-3</v>
      </c>
      <c r="Q477" s="82">
        <v>0.9383315707571197</v>
      </c>
      <c r="R477" s="83">
        <v>6.2555438050474643E-2</v>
      </c>
      <c r="S477" s="232">
        <v>0.47394073322181057</v>
      </c>
      <c r="T477" s="33" t="s">
        <v>513</v>
      </c>
    </row>
    <row r="478" spans="1:20">
      <c r="A478" s="29"/>
      <c r="B478" s="30"/>
      <c r="C478" s="31"/>
      <c r="D478" s="32"/>
      <c r="E478" s="33"/>
      <c r="F478" s="33"/>
      <c r="G478" s="33"/>
      <c r="H478" s="33"/>
      <c r="I478" s="34"/>
      <c r="J478" s="34"/>
      <c r="K478" s="229"/>
      <c r="L478" s="74">
        <v>2</v>
      </c>
      <c r="M478" s="74">
        <v>0</v>
      </c>
      <c r="N478" s="74">
        <v>1</v>
      </c>
      <c r="O478" s="84">
        <v>4636</v>
      </c>
      <c r="P478" s="85">
        <v>3.472222222222222E-3</v>
      </c>
      <c r="Q478" s="86">
        <v>1.4393130974531141</v>
      </c>
      <c r="R478" s="87">
        <v>0.11994275812109284</v>
      </c>
      <c r="S478" s="232"/>
      <c r="T478" s="33"/>
    </row>
    <row r="479" spans="1:20">
      <c r="A479" s="29"/>
      <c r="B479" s="30"/>
      <c r="C479" s="31"/>
      <c r="D479" s="32"/>
      <c r="E479" s="33"/>
      <c r="F479" s="33"/>
      <c r="G479" s="33"/>
      <c r="H479" s="33"/>
      <c r="I479" s="34"/>
      <c r="J479" s="34"/>
      <c r="K479" s="229"/>
      <c r="L479" s="74">
        <v>3</v>
      </c>
      <c r="M479" s="74">
        <v>0</v>
      </c>
      <c r="N479" s="74">
        <v>1</v>
      </c>
      <c r="O479" s="84">
        <v>358</v>
      </c>
      <c r="P479" s="85">
        <v>4.1666666666666666E-3</v>
      </c>
      <c r="Q479" s="86">
        <v>0.11143269398008797</v>
      </c>
      <c r="R479" s="87">
        <v>1.1143269398008797E-2</v>
      </c>
      <c r="S479" s="232"/>
      <c r="T479" s="33"/>
    </row>
    <row r="480" spans="1:20">
      <c r="A480" s="29"/>
      <c r="B480" s="30"/>
      <c r="C480" s="31"/>
      <c r="D480" s="32"/>
      <c r="E480" s="33"/>
      <c r="F480" s="33"/>
      <c r="G480" s="33"/>
      <c r="H480" s="33"/>
      <c r="I480" s="34"/>
      <c r="J480" s="34"/>
      <c r="K480" s="229"/>
      <c r="L480" s="74">
        <v>4</v>
      </c>
      <c r="M480" s="74">
        <v>0</v>
      </c>
      <c r="N480" s="74">
        <v>0</v>
      </c>
      <c r="O480" s="84">
        <v>270</v>
      </c>
      <c r="P480" s="85">
        <v>5.1388888888888887E-2</v>
      </c>
      <c r="Q480" s="86">
        <v>8.3807318592266727E-2</v>
      </c>
      <c r="R480" s="87">
        <v>0.10336235959712897</v>
      </c>
      <c r="S480" s="232"/>
      <c r="T480" s="33"/>
    </row>
    <row r="481" spans="1:20">
      <c r="A481" s="29"/>
      <c r="B481" s="30"/>
      <c r="C481" s="31"/>
      <c r="D481" s="32"/>
      <c r="E481" s="33"/>
      <c r="F481" s="33"/>
      <c r="G481" s="33"/>
      <c r="H481" s="33"/>
      <c r="I481" s="34"/>
      <c r="J481" s="34"/>
      <c r="K481" s="229"/>
      <c r="L481" s="77">
        <v>5</v>
      </c>
      <c r="M481" s="77">
        <v>0</v>
      </c>
      <c r="N481" s="77">
        <v>0</v>
      </c>
      <c r="O481" s="88">
        <v>349</v>
      </c>
      <c r="P481" s="89">
        <v>6.805555555555555E-2</v>
      </c>
      <c r="Q481" s="90">
        <v>0.10832871921741143</v>
      </c>
      <c r="R481" s="91">
        <v>0.17693690805510531</v>
      </c>
      <c r="S481" s="232"/>
      <c r="T481" s="33"/>
    </row>
    <row r="482" spans="1:20">
      <c r="A482" s="29">
        <v>117</v>
      </c>
      <c r="B482" s="30">
        <v>45608</v>
      </c>
      <c r="C482" s="31">
        <v>0.84984953703703703</v>
      </c>
      <c r="D482" s="32" t="s">
        <v>22</v>
      </c>
      <c r="E482" s="33" t="s">
        <v>20</v>
      </c>
      <c r="F482" s="33" t="s">
        <v>514</v>
      </c>
      <c r="G482" s="33" t="s">
        <v>515</v>
      </c>
      <c r="H482" s="33" t="s">
        <v>23</v>
      </c>
      <c r="I482" s="34" t="s">
        <v>516</v>
      </c>
      <c r="J482" s="34" t="s">
        <v>517</v>
      </c>
      <c r="K482" s="229">
        <v>5356</v>
      </c>
      <c r="L482" s="71">
        <v>1</v>
      </c>
      <c r="M482" s="71">
        <v>0</v>
      </c>
      <c r="N482" s="71">
        <v>1</v>
      </c>
      <c r="O482" s="80">
        <v>59</v>
      </c>
      <c r="P482" s="81">
        <v>2.0833333333333333E-3</v>
      </c>
      <c r="Q482" s="82">
        <v>2.2701626213592237E-2</v>
      </c>
      <c r="R482" s="83">
        <v>1.1350813106796118E-3</v>
      </c>
      <c r="S482" s="232">
        <v>0.7347696624393204</v>
      </c>
      <c r="T482" s="33" t="s">
        <v>518</v>
      </c>
    </row>
    <row r="483" spans="1:20">
      <c r="A483" s="29"/>
      <c r="B483" s="30"/>
      <c r="C483" s="31"/>
      <c r="D483" s="32"/>
      <c r="E483" s="33"/>
      <c r="F483" s="33"/>
      <c r="G483" s="33"/>
      <c r="H483" s="33"/>
      <c r="I483" s="34"/>
      <c r="J483" s="34"/>
      <c r="K483" s="229"/>
      <c r="L483" s="74">
        <v>2</v>
      </c>
      <c r="M483" s="74">
        <v>0</v>
      </c>
      <c r="N483" s="74">
        <v>1</v>
      </c>
      <c r="O483" s="84">
        <v>452</v>
      </c>
      <c r="P483" s="85">
        <v>7.6388888888888886E-3</v>
      </c>
      <c r="Q483" s="86">
        <v>0.17139727791262138</v>
      </c>
      <c r="R483" s="87">
        <v>3.1422834283980586E-2</v>
      </c>
      <c r="S483" s="232"/>
      <c r="T483" s="33"/>
    </row>
    <row r="484" spans="1:20">
      <c r="A484" s="29"/>
      <c r="B484" s="30"/>
      <c r="C484" s="31"/>
      <c r="D484" s="32"/>
      <c r="E484" s="33"/>
      <c r="F484" s="33"/>
      <c r="G484" s="33"/>
      <c r="H484" s="33"/>
      <c r="I484" s="34"/>
      <c r="J484" s="34"/>
      <c r="K484" s="229"/>
      <c r="L484" s="74">
        <v>3</v>
      </c>
      <c r="M484" s="74">
        <v>0</v>
      </c>
      <c r="N484" s="74">
        <v>0</v>
      </c>
      <c r="O484" s="84">
        <v>1570</v>
      </c>
      <c r="P484" s="85">
        <v>1.1111111111111112E-2</v>
      </c>
      <c r="Q484" s="86">
        <v>0.59402588592233019</v>
      </c>
      <c r="R484" s="87">
        <v>0.15840690291262138</v>
      </c>
      <c r="S484" s="232"/>
      <c r="T484" s="33"/>
    </row>
    <row r="485" spans="1:20">
      <c r="A485" s="29"/>
      <c r="B485" s="30"/>
      <c r="C485" s="31"/>
      <c r="D485" s="32"/>
      <c r="E485" s="33"/>
      <c r="F485" s="33"/>
      <c r="G485" s="33"/>
      <c r="H485" s="33"/>
      <c r="I485" s="34"/>
      <c r="J485" s="34"/>
      <c r="K485" s="229"/>
      <c r="L485" s="74">
        <v>4</v>
      </c>
      <c r="M485" s="74">
        <v>0</v>
      </c>
      <c r="N485" s="74">
        <v>1</v>
      </c>
      <c r="O485" s="84">
        <v>1127</v>
      </c>
      <c r="P485" s="85">
        <v>1.2500000000000001E-2</v>
      </c>
      <c r="Q485" s="86">
        <v>0.42679057281553401</v>
      </c>
      <c r="R485" s="87">
        <v>0.12803717184466021</v>
      </c>
      <c r="S485" s="232"/>
      <c r="T485" s="33"/>
    </row>
    <row r="486" spans="1:20">
      <c r="A486" s="29"/>
      <c r="B486" s="30"/>
      <c r="C486" s="31"/>
      <c r="D486" s="32"/>
      <c r="E486" s="33"/>
      <c r="F486" s="33"/>
      <c r="G486" s="33"/>
      <c r="H486" s="33"/>
      <c r="I486" s="34"/>
      <c r="J486" s="34"/>
      <c r="K486" s="229"/>
      <c r="L486" s="74">
        <v>5</v>
      </c>
      <c r="M486" s="74">
        <v>0</v>
      </c>
      <c r="N486" s="74">
        <v>1</v>
      </c>
      <c r="O486" s="84">
        <v>339</v>
      </c>
      <c r="P486" s="85">
        <v>1.5277777777777777E-2</v>
      </c>
      <c r="Q486" s="86">
        <v>0.12864254854368934</v>
      </c>
      <c r="R486" s="87">
        <v>4.7168934466019427E-2</v>
      </c>
      <c r="S486" s="232"/>
      <c r="T486" s="33"/>
    </row>
    <row r="487" spans="1:20">
      <c r="A487" s="29"/>
      <c r="B487" s="30"/>
      <c r="C487" s="31"/>
      <c r="D487" s="32"/>
      <c r="E487" s="33"/>
      <c r="F487" s="33"/>
      <c r="G487" s="33"/>
      <c r="H487" s="33"/>
      <c r="I487" s="34"/>
      <c r="J487" s="34"/>
      <c r="K487" s="229"/>
      <c r="L487" s="74">
        <v>6</v>
      </c>
      <c r="M487" s="74">
        <v>0</v>
      </c>
      <c r="N487" s="74">
        <v>0</v>
      </c>
      <c r="O487" s="84">
        <v>1544</v>
      </c>
      <c r="P487" s="85">
        <v>1.5972222222222221E-2</v>
      </c>
      <c r="Q487" s="86">
        <v>0.58418851456310683</v>
      </c>
      <c r="R487" s="87">
        <v>0.22393893058252426</v>
      </c>
      <c r="S487" s="232"/>
      <c r="T487" s="33"/>
    </row>
    <row r="488" spans="1:20">
      <c r="A488" s="29"/>
      <c r="B488" s="30"/>
      <c r="C488" s="31"/>
      <c r="D488" s="32"/>
      <c r="E488" s="33"/>
      <c r="F488" s="33"/>
      <c r="G488" s="33"/>
      <c r="H488" s="33"/>
      <c r="I488" s="34"/>
      <c r="J488" s="34"/>
      <c r="K488" s="229"/>
      <c r="L488" s="74">
        <v>7</v>
      </c>
      <c r="M488" s="74">
        <v>0</v>
      </c>
      <c r="N488" s="74">
        <v>2</v>
      </c>
      <c r="O488" s="84">
        <v>0</v>
      </c>
      <c r="P488" s="85">
        <v>5.1388888888888887E-2</v>
      </c>
      <c r="Q488" s="86">
        <v>7.5672087378640782E-4</v>
      </c>
      <c r="R488" s="87">
        <v>9.3328907766990297E-4</v>
      </c>
      <c r="S488" s="232"/>
      <c r="T488" s="33"/>
    </row>
    <row r="489" spans="1:20">
      <c r="A489" s="29"/>
      <c r="B489" s="30"/>
      <c r="C489" s="31"/>
      <c r="D489" s="32"/>
      <c r="E489" s="33"/>
      <c r="F489" s="33"/>
      <c r="G489" s="33"/>
      <c r="H489" s="33"/>
      <c r="I489" s="34"/>
      <c r="J489" s="34"/>
      <c r="K489" s="229"/>
      <c r="L489" s="77">
        <v>8</v>
      </c>
      <c r="M489" s="77">
        <v>0</v>
      </c>
      <c r="N489" s="77">
        <v>0</v>
      </c>
      <c r="O489" s="88">
        <v>259</v>
      </c>
      <c r="P489" s="89">
        <v>6.1111111111111109E-2</v>
      </c>
      <c r="Q489" s="90">
        <v>9.7995353155339818E-2</v>
      </c>
      <c r="R489" s="91">
        <v>0.14372651796116506</v>
      </c>
      <c r="S489" s="232"/>
      <c r="T489" s="33"/>
    </row>
    <row r="490" spans="1:20">
      <c r="A490" s="29">
        <v>118</v>
      </c>
      <c r="B490" s="30">
        <v>45614</v>
      </c>
      <c r="C490" s="31">
        <v>0.36785879629629631</v>
      </c>
      <c r="D490" s="32" t="s">
        <v>22</v>
      </c>
      <c r="E490" s="33" t="s">
        <v>20</v>
      </c>
      <c r="F490" s="33" t="s">
        <v>335</v>
      </c>
      <c r="G490" s="33" t="s">
        <v>519</v>
      </c>
      <c r="H490" s="33" t="s">
        <v>23</v>
      </c>
      <c r="I490" s="34" t="s">
        <v>520</v>
      </c>
      <c r="J490" s="34" t="s">
        <v>521</v>
      </c>
      <c r="K490" s="229">
        <v>5062</v>
      </c>
      <c r="L490" s="71">
        <v>1</v>
      </c>
      <c r="M490" s="71">
        <v>0</v>
      </c>
      <c r="N490" s="71">
        <v>0</v>
      </c>
      <c r="O490" s="80">
        <v>1</v>
      </c>
      <c r="P490" s="81">
        <v>4.1666666666666666E-3</v>
      </c>
      <c r="Q490" s="82">
        <v>2.4636033188463061E-4</v>
      </c>
      <c r="R490" s="83">
        <v>2.4636033188463062E-5</v>
      </c>
      <c r="S490" s="232">
        <v>0.95357872461477688</v>
      </c>
      <c r="T490" s="33" t="s">
        <v>522</v>
      </c>
    </row>
    <row r="491" spans="1:20">
      <c r="A491" s="29"/>
      <c r="B491" s="30"/>
      <c r="C491" s="31"/>
      <c r="D491" s="32"/>
      <c r="E491" s="33"/>
      <c r="F491" s="33"/>
      <c r="G491" s="33"/>
      <c r="H491" s="33"/>
      <c r="I491" s="34"/>
      <c r="J491" s="34"/>
      <c r="K491" s="229"/>
      <c r="L491" s="74">
        <v>2</v>
      </c>
      <c r="M491" s="74">
        <v>0</v>
      </c>
      <c r="N491" s="74">
        <v>0</v>
      </c>
      <c r="O491" s="84">
        <v>296</v>
      </c>
      <c r="P491" s="85">
        <v>5.5555555555555558E-3</v>
      </c>
      <c r="Q491" s="86">
        <v>7.2922658237850657E-2</v>
      </c>
      <c r="R491" s="87">
        <v>9.7230210983800889E-3</v>
      </c>
      <c r="S491" s="232"/>
      <c r="T491" s="33"/>
    </row>
    <row r="492" spans="1:20">
      <c r="A492" s="29"/>
      <c r="B492" s="30"/>
      <c r="C492" s="31"/>
      <c r="D492" s="32"/>
      <c r="E492" s="33"/>
      <c r="F492" s="33"/>
      <c r="G492" s="33"/>
      <c r="H492" s="33"/>
      <c r="I492" s="34"/>
      <c r="J492" s="34"/>
      <c r="K492" s="229"/>
      <c r="L492" s="74">
        <v>3</v>
      </c>
      <c r="M492" s="74">
        <v>0</v>
      </c>
      <c r="N492" s="74">
        <v>0</v>
      </c>
      <c r="O492" s="84">
        <v>1094</v>
      </c>
      <c r="P492" s="85">
        <v>1.0416666666666666E-2</v>
      </c>
      <c r="Q492" s="86">
        <v>0.26951820308178587</v>
      </c>
      <c r="R492" s="87">
        <v>6.7379550770446467E-2</v>
      </c>
      <c r="S492" s="232"/>
      <c r="T492" s="33"/>
    </row>
    <row r="493" spans="1:20">
      <c r="A493" s="29"/>
      <c r="B493" s="30"/>
      <c r="C493" s="31"/>
      <c r="D493" s="32"/>
      <c r="E493" s="33"/>
      <c r="F493" s="33"/>
      <c r="G493" s="33"/>
      <c r="H493" s="33"/>
      <c r="I493" s="34"/>
      <c r="J493" s="34"/>
      <c r="K493" s="229"/>
      <c r="L493" s="74">
        <v>4</v>
      </c>
      <c r="M493" s="74">
        <v>0</v>
      </c>
      <c r="N493" s="74">
        <v>0</v>
      </c>
      <c r="O493" s="84">
        <v>786</v>
      </c>
      <c r="P493" s="85">
        <v>1.1111111111111112E-2</v>
      </c>
      <c r="Q493" s="86">
        <v>0.19363922086131966</v>
      </c>
      <c r="R493" s="87">
        <v>5.1637125563018575E-2</v>
      </c>
      <c r="S493" s="232"/>
      <c r="T493" s="33"/>
    </row>
    <row r="494" spans="1:20">
      <c r="A494" s="29"/>
      <c r="B494" s="30"/>
      <c r="C494" s="31"/>
      <c r="D494" s="32"/>
      <c r="E494" s="33"/>
      <c r="F494" s="33"/>
      <c r="G494" s="33"/>
      <c r="H494" s="33"/>
      <c r="I494" s="34"/>
      <c r="J494" s="34"/>
      <c r="K494" s="229"/>
      <c r="L494" s="74">
        <v>5</v>
      </c>
      <c r="M494" s="74">
        <v>0</v>
      </c>
      <c r="N494" s="74">
        <v>0</v>
      </c>
      <c r="O494" s="84">
        <v>211</v>
      </c>
      <c r="P494" s="85">
        <v>1.5277777777777777E-2</v>
      </c>
      <c r="Q494" s="86">
        <v>5.1982030027657056E-2</v>
      </c>
      <c r="R494" s="87">
        <v>1.9060077676807587E-2</v>
      </c>
      <c r="S494" s="232"/>
      <c r="T494" s="33"/>
    </row>
    <row r="495" spans="1:20">
      <c r="A495" s="29"/>
      <c r="B495" s="30"/>
      <c r="C495" s="31"/>
      <c r="D495" s="32"/>
      <c r="E495" s="33"/>
      <c r="F495" s="33"/>
      <c r="G495" s="33"/>
      <c r="H495" s="33"/>
      <c r="I495" s="34"/>
      <c r="J495" s="34"/>
      <c r="K495" s="229"/>
      <c r="L495" s="74">
        <v>6</v>
      </c>
      <c r="M495" s="74">
        <v>0</v>
      </c>
      <c r="N495" s="74">
        <v>0</v>
      </c>
      <c r="O495" s="84">
        <v>760</v>
      </c>
      <c r="P495" s="85">
        <v>4.0972222222222222E-2</v>
      </c>
      <c r="Q495" s="86">
        <v>0.18723385223231925</v>
      </c>
      <c r="R495" s="87">
        <v>0.18411328802844726</v>
      </c>
      <c r="S495" s="232"/>
      <c r="T495" s="33"/>
    </row>
    <row r="496" spans="1:20">
      <c r="A496" s="29"/>
      <c r="B496" s="30"/>
      <c r="C496" s="31"/>
      <c r="D496" s="32"/>
      <c r="E496" s="33"/>
      <c r="F496" s="33"/>
      <c r="G496" s="33"/>
      <c r="H496" s="33"/>
      <c r="I496" s="34"/>
      <c r="J496" s="34"/>
      <c r="K496" s="229"/>
      <c r="L496" s="74">
        <v>7</v>
      </c>
      <c r="M496" s="74">
        <v>0</v>
      </c>
      <c r="N496" s="74">
        <v>0</v>
      </c>
      <c r="O496" s="84">
        <v>617</v>
      </c>
      <c r="P496" s="85">
        <v>5.1388888888888887E-2</v>
      </c>
      <c r="Q496" s="86">
        <v>0.15200432477281708</v>
      </c>
      <c r="R496" s="87">
        <v>0.18747200055314106</v>
      </c>
      <c r="S496" s="232"/>
      <c r="T496" s="33"/>
    </row>
    <row r="497" spans="1:20">
      <c r="A497" s="29"/>
      <c r="B497" s="30"/>
      <c r="C497" s="31"/>
      <c r="D497" s="32"/>
      <c r="E497" s="33"/>
      <c r="F497" s="33"/>
      <c r="G497" s="33"/>
      <c r="H497" s="33"/>
      <c r="I497" s="34"/>
      <c r="J497" s="34"/>
      <c r="K497" s="229"/>
      <c r="L497" s="74">
        <v>8</v>
      </c>
      <c r="M497" s="74">
        <v>0</v>
      </c>
      <c r="N497" s="74">
        <v>0</v>
      </c>
      <c r="O497" s="84">
        <v>307</v>
      </c>
      <c r="P497" s="85">
        <v>5.5555555555555552E-2</v>
      </c>
      <c r="Q497" s="86">
        <v>7.5632621888581594E-2</v>
      </c>
      <c r="R497" s="87">
        <v>0.10084349585144212</v>
      </c>
      <c r="S497" s="232"/>
      <c r="T497" s="33"/>
    </row>
    <row r="498" spans="1:20">
      <c r="A498" s="29"/>
      <c r="B498" s="30"/>
      <c r="C498" s="31"/>
      <c r="D498" s="32"/>
      <c r="E498" s="33"/>
      <c r="F498" s="33"/>
      <c r="G498" s="33"/>
      <c r="H498" s="33"/>
      <c r="I498" s="34"/>
      <c r="J498" s="34"/>
      <c r="K498" s="229"/>
      <c r="L498" s="77">
        <v>9</v>
      </c>
      <c r="M498" s="77">
        <v>0</v>
      </c>
      <c r="N498" s="77">
        <v>0</v>
      </c>
      <c r="O498" s="88">
        <v>990</v>
      </c>
      <c r="P498" s="89">
        <v>5.6944444444444443E-2</v>
      </c>
      <c r="Q498" s="90">
        <v>0.24389672856578429</v>
      </c>
      <c r="R498" s="91">
        <v>0.3333255290399052</v>
      </c>
      <c r="S498" s="232"/>
      <c r="T498" s="33"/>
    </row>
    <row r="499" spans="1:20">
      <c r="A499" s="29">
        <v>119</v>
      </c>
      <c r="B499" s="30">
        <v>45616</v>
      </c>
      <c r="C499" s="31">
        <v>0.82142361111111106</v>
      </c>
      <c r="D499" s="32" t="s">
        <v>22</v>
      </c>
      <c r="E499" s="33" t="s">
        <v>20</v>
      </c>
      <c r="F499" s="33" t="s">
        <v>335</v>
      </c>
      <c r="G499" s="33" t="s">
        <v>336</v>
      </c>
      <c r="H499" s="33" t="s">
        <v>23</v>
      </c>
      <c r="I499" s="34" t="s">
        <v>523</v>
      </c>
      <c r="J499" s="34" t="s">
        <v>524</v>
      </c>
      <c r="K499" s="229">
        <v>5910</v>
      </c>
      <c r="L499" s="71">
        <v>1</v>
      </c>
      <c r="M499" s="71">
        <v>0</v>
      </c>
      <c r="N499" s="71">
        <v>0</v>
      </c>
      <c r="O499" s="80">
        <v>3623</v>
      </c>
      <c r="P499" s="81">
        <v>4.1666666666666666E-3</v>
      </c>
      <c r="Q499" s="82">
        <v>1.1647546531302877</v>
      </c>
      <c r="R499" s="83">
        <v>0.11647546531302877</v>
      </c>
      <c r="S499" s="232">
        <v>0.80270445572476035</v>
      </c>
      <c r="T499" s="33" t="s">
        <v>525</v>
      </c>
    </row>
    <row r="500" spans="1:20">
      <c r="A500" s="29"/>
      <c r="B500" s="30"/>
      <c r="C500" s="31"/>
      <c r="D500" s="32"/>
      <c r="E500" s="33"/>
      <c r="F500" s="33"/>
      <c r="G500" s="33"/>
      <c r="H500" s="33"/>
      <c r="I500" s="34"/>
      <c r="J500" s="34"/>
      <c r="K500" s="229"/>
      <c r="L500" s="77">
        <v>2</v>
      </c>
      <c r="M500" s="77">
        <v>0</v>
      </c>
      <c r="N500" s="77">
        <v>0</v>
      </c>
      <c r="O500" s="88">
        <v>2287</v>
      </c>
      <c r="P500" s="89">
        <v>3.888888888888889E-2</v>
      </c>
      <c r="Q500" s="90">
        <v>0.73524534686971244</v>
      </c>
      <c r="R500" s="91">
        <v>0.68622899041173158</v>
      </c>
      <c r="S500" s="232"/>
      <c r="T500" s="33"/>
    </row>
    <row r="501" spans="1:20">
      <c r="A501" s="29">
        <v>120</v>
      </c>
      <c r="B501" s="30">
        <v>45622</v>
      </c>
      <c r="C501" s="31">
        <v>0.71424768518518522</v>
      </c>
      <c r="D501" s="32" t="s">
        <v>28</v>
      </c>
      <c r="E501" s="33" t="s">
        <v>20</v>
      </c>
      <c r="F501" s="35" t="s">
        <v>33</v>
      </c>
      <c r="G501" s="33" t="s">
        <v>526</v>
      </c>
      <c r="H501" s="33" t="s">
        <v>107</v>
      </c>
      <c r="I501" s="34" t="s">
        <v>527</v>
      </c>
      <c r="J501" s="34" t="s">
        <v>528</v>
      </c>
      <c r="K501" s="229">
        <v>6879</v>
      </c>
      <c r="L501" s="71">
        <v>1</v>
      </c>
      <c r="M501" s="71">
        <v>0</v>
      </c>
      <c r="N501" s="71">
        <v>0</v>
      </c>
      <c r="O501" s="80">
        <v>5646</v>
      </c>
      <c r="P501" s="81">
        <v>6.2500000000000003E-3</v>
      </c>
      <c r="Q501" s="82">
        <v>0.9979599242040994</v>
      </c>
      <c r="R501" s="83">
        <v>0.14969398863061492</v>
      </c>
      <c r="S501" s="232">
        <v>0.29551703812908853</v>
      </c>
      <c r="T501" s="33" t="s">
        <v>529</v>
      </c>
    </row>
    <row r="502" spans="1:20">
      <c r="A502" s="29"/>
      <c r="B502" s="30"/>
      <c r="C502" s="31"/>
      <c r="D502" s="32"/>
      <c r="E502" s="33"/>
      <c r="F502" s="36"/>
      <c r="G502" s="33"/>
      <c r="H502" s="33"/>
      <c r="I502" s="34"/>
      <c r="J502" s="34"/>
      <c r="K502" s="229"/>
      <c r="L502" s="74">
        <v>2</v>
      </c>
      <c r="M502" s="74">
        <v>0</v>
      </c>
      <c r="N502" s="74">
        <v>0</v>
      </c>
      <c r="O502" s="84">
        <v>751</v>
      </c>
      <c r="P502" s="85">
        <v>8.3333333333333332E-3</v>
      </c>
      <c r="Q502" s="86">
        <v>0.13274316384648932</v>
      </c>
      <c r="R502" s="87">
        <v>2.6548632769297864E-2</v>
      </c>
      <c r="S502" s="232"/>
      <c r="T502" s="33"/>
    </row>
    <row r="503" spans="1:20">
      <c r="A503" s="29"/>
      <c r="B503" s="30"/>
      <c r="C503" s="31"/>
      <c r="D503" s="32"/>
      <c r="E503" s="33"/>
      <c r="F503" s="37"/>
      <c r="G503" s="33"/>
      <c r="H503" s="33"/>
      <c r="I503" s="34"/>
      <c r="J503" s="34"/>
      <c r="K503" s="229"/>
      <c r="L503" s="77">
        <v>3</v>
      </c>
      <c r="M503" s="77">
        <v>0</v>
      </c>
      <c r="N503" s="77">
        <v>0</v>
      </c>
      <c r="O503" s="88">
        <v>482</v>
      </c>
      <c r="P503" s="89">
        <v>5.8333333333333334E-2</v>
      </c>
      <c r="Q503" s="90">
        <v>8.5196011949411232E-2</v>
      </c>
      <c r="R503" s="91">
        <v>0.11927441672917574</v>
      </c>
      <c r="S503" s="232"/>
      <c r="T503" s="33"/>
    </row>
    <row r="504" spans="1:20">
      <c r="A504" s="29">
        <v>121</v>
      </c>
      <c r="B504" s="30">
        <v>45623</v>
      </c>
      <c r="C504" s="31">
        <v>0.22275462962962964</v>
      </c>
      <c r="D504" s="32" t="s">
        <v>28</v>
      </c>
      <c r="E504" s="33" t="s">
        <v>20</v>
      </c>
      <c r="F504" s="33" t="s">
        <v>359</v>
      </c>
      <c r="G504" s="33" t="s">
        <v>530</v>
      </c>
      <c r="H504" s="33" t="s">
        <v>23</v>
      </c>
      <c r="I504" s="34" t="s">
        <v>531</v>
      </c>
      <c r="J504" s="34" t="s">
        <v>478</v>
      </c>
      <c r="K504" s="229">
        <v>5089</v>
      </c>
      <c r="L504" s="71">
        <v>1</v>
      </c>
      <c r="M504" s="71">
        <v>0</v>
      </c>
      <c r="N504" s="71">
        <v>2</v>
      </c>
      <c r="O504" s="80">
        <v>2133</v>
      </c>
      <c r="P504" s="81">
        <v>6.2500000000000003E-3</v>
      </c>
      <c r="Q504" s="82">
        <v>2.1712330770288855</v>
      </c>
      <c r="R504" s="83">
        <v>0.32568496155433285</v>
      </c>
      <c r="S504" s="232">
        <v>4.5213683018176454</v>
      </c>
      <c r="T504" s="33" t="s">
        <v>532</v>
      </c>
    </row>
    <row r="505" spans="1:20">
      <c r="A505" s="29"/>
      <c r="B505" s="30"/>
      <c r="C505" s="31"/>
      <c r="D505" s="32"/>
      <c r="E505" s="33"/>
      <c r="F505" s="33"/>
      <c r="G505" s="33"/>
      <c r="H505" s="33"/>
      <c r="I505" s="34"/>
      <c r="J505" s="34"/>
      <c r="K505" s="229"/>
      <c r="L505" s="74">
        <v>2</v>
      </c>
      <c r="M505" s="74">
        <v>0</v>
      </c>
      <c r="N505" s="74">
        <v>3</v>
      </c>
      <c r="O505" s="84">
        <v>1315</v>
      </c>
      <c r="P505" s="85">
        <v>7.6388888888888886E-3</v>
      </c>
      <c r="Q505" s="86">
        <v>1.3403677730791903</v>
      </c>
      <c r="R505" s="87">
        <v>0.24573409173118488</v>
      </c>
      <c r="S505" s="232"/>
      <c r="T505" s="33"/>
    </row>
    <row r="506" spans="1:20">
      <c r="A506" s="29"/>
      <c r="B506" s="30"/>
      <c r="C506" s="31"/>
      <c r="D506" s="32"/>
      <c r="E506" s="33"/>
      <c r="F506" s="33"/>
      <c r="G506" s="33"/>
      <c r="H506" s="33"/>
      <c r="I506" s="34"/>
      <c r="J506" s="34"/>
      <c r="K506" s="229"/>
      <c r="L506" s="74">
        <v>3</v>
      </c>
      <c r="M506" s="74">
        <v>0</v>
      </c>
      <c r="N506" s="74">
        <v>1</v>
      </c>
      <c r="O506" s="84">
        <v>101</v>
      </c>
      <c r="P506" s="85">
        <v>1.0416666666666666E-2</v>
      </c>
      <c r="Q506" s="86">
        <v>0.10373104161917862</v>
      </c>
      <c r="R506" s="87">
        <v>2.5932760404794655E-2</v>
      </c>
      <c r="S506" s="232"/>
      <c r="T506" s="33"/>
    </row>
    <row r="507" spans="1:20">
      <c r="A507" s="29"/>
      <c r="B507" s="30"/>
      <c r="C507" s="31"/>
      <c r="D507" s="32"/>
      <c r="E507" s="33"/>
      <c r="F507" s="33"/>
      <c r="G507" s="33"/>
      <c r="H507" s="33"/>
      <c r="I507" s="34"/>
      <c r="J507" s="34"/>
      <c r="K507" s="229"/>
      <c r="L507" s="74">
        <v>4</v>
      </c>
      <c r="M507" s="74">
        <v>0</v>
      </c>
      <c r="N507" s="74">
        <v>1</v>
      </c>
      <c r="O507" s="84">
        <v>0</v>
      </c>
      <c r="P507" s="85">
        <v>1.5972222222222221E-2</v>
      </c>
      <c r="Q507" s="86">
        <v>1.016970996266457E-3</v>
      </c>
      <c r="R507" s="87">
        <v>3.898388819021418E-4</v>
      </c>
      <c r="S507" s="232"/>
      <c r="T507" s="33"/>
    </row>
    <row r="508" spans="1:20">
      <c r="A508" s="29"/>
      <c r="B508" s="30"/>
      <c r="C508" s="31"/>
      <c r="D508" s="32"/>
      <c r="E508" s="33"/>
      <c r="F508" s="33"/>
      <c r="G508" s="33"/>
      <c r="H508" s="33"/>
      <c r="I508" s="34"/>
      <c r="J508" s="34"/>
      <c r="K508" s="229"/>
      <c r="L508" s="74">
        <v>5</v>
      </c>
      <c r="M508" s="74">
        <v>0</v>
      </c>
      <c r="N508" s="74">
        <v>1</v>
      </c>
      <c r="O508" s="84">
        <v>629</v>
      </c>
      <c r="P508" s="85">
        <v>5.8333333333333334E-2</v>
      </c>
      <c r="Q508" s="86">
        <v>0.64069172764786786</v>
      </c>
      <c r="R508" s="87">
        <v>0.89696841870701505</v>
      </c>
      <c r="S508" s="232"/>
      <c r="T508" s="33"/>
    </row>
    <row r="509" spans="1:20">
      <c r="A509" s="29"/>
      <c r="B509" s="30"/>
      <c r="C509" s="31"/>
      <c r="D509" s="32"/>
      <c r="E509" s="33"/>
      <c r="F509" s="33"/>
      <c r="G509" s="33"/>
      <c r="H509" s="33"/>
      <c r="I509" s="34"/>
      <c r="J509" s="34"/>
      <c r="K509" s="229"/>
      <c r="L509" s="74">
        <v>6</v>
      </c>
      <c r="M509" s="74">
        <v>0</v>
      </c>
      <c r="N509" s="74">
        <v>1</v>
      </c>
      <c r="O509" s="84">
        <v>278</v>
      </c>
      <c r="P509" s="85">
        <v>6.3194444444444442E-2</v>
      </c>
      <c r="Q509" s="86">
        <v>0.2837349079583415</v>
      </c>
      <c r="R509" s="87">
        <v>0.43033127707015123</v>
      </c>
      <c r="S509" s="232"/>
      <c r="T509" s="33"/>
    </row>
    <row r="510" spans="1:20">
      <c r="A510" s="29"/>
      <c r="B510" s="30"/>
      <c r="C510" s="31"/>
      <c r="D510" s="32"/>
      <c r="E510" s="33"/>
      <c r="F510" s="33"/>
      <c r="G510" s="33"/>
      <c r="H510" s="33"/>
      <c r="I510" s="34"/>
      <c r="J510" s="34"/>
      <c r="K510" s="229"/>
      <c r="L510" s="74">
        <v>7</v>
      </c>
      <c r="M510" s="74">
        <v>0</v>
      </c>
      <c r="N510" s="74">
        <v>0</v>
      </c>
      <c r="O510" s="84">
        <v>588</v>
      </c>
      <c r="P510" s="85">
        <v>0.16666666666666666</v>
      </c>
      <c r="Q510" s="86">
        <v>0.5979789458046767</v>
      </c>
      <c r="R510" s="87">
        <v>2.3919157832187068</v>
      </c>
      <c r="S510" s="232"/>
      <c r="T510" s="33"/>
    </row>
    <row r="511" spans="1:20">
      <c r="A511" s="29"/>
      <c r="B511" s="30"/>
      <c r="C511" s="31"/>
      <c r="D511" s="32"/>
      <c r="E511" s="33"/>
      <c r="F511" s="33"/>
      <c r="G511" s="33"/>
      <c r="H511" s="33"/>
      <c r="I511" s="34"/>
      <c r="J511" s="34"/>
      <c r="K511" s="229"/>
      <c r="L511" s="77">
        <v>8</v>
      </c>
      <c r="M511" s="77">
        <v>0</v>
      </c>
      <c r="N511" s="77">
        <v>0</v>
      </c>
      <c r="O511" s="88">
        <v>36</v>
      </c>
      <c r="P511" s="89">
        <v>0.2326388888888889</v>
      </c>
      <c r="Q511" s="90">
        <v>3.6610955865592452E-2</v>
      </c>
      <c r="R511" s="91">
        <v>0.20441117024955788</v>
      </c>
      <c r="S511" s="232"/>
      <c r="T511" s="33"/>
    </row>
    <row r="512" spans="1:20">
      <c r="A512" s="29">
        <v>122</v>
      </c>
      <c r="B512" s="30">
        <v>45630</v>
      </c>
      <c r="C512" s="31">
        <v>0.10375</v>
      </c>
      <c r="D512" s="32" t="s">
        <v>28</v>
      </c>
      <c r="E512" s="33" t="s">
        <v>20</v>
      </c>
      <c r="F512" s="33" t="s">
        <v>533</v>
      </c>
      <c r="G512" s="33" t="s">
        <v>534</v>
      </c>
      <c r="H512" s="33" t="s">
        <v>23</v>
      </c>
      <c r="I512" s="34" t="s">
        <v>535</v>
      </c>
      <c r="J512" s="34" t="s">
        <v>536</v>
      </c>
      <c r="K512" s="229">
        <v>5782</v>
      </c>
      <c r="L512" s="71">
        <v>1</v>
      </c>
      <c r="M512" s="71">
        <v>0</v>
      </c>
      <c r="N512" s="71">
        <v>1</v>
      </c>
      <c r="O512" s="80">
        <v>2059</v>
      </c>
      <c r="P512" s="81">
        <v>4.1666666666666666E-3</v>
      </c>
      <c r="Q512" s="82">
        <v>0.8886117468004151</v>
      </c>
      <c r="R512" s="83">
        <v>8.886117468004151E-2</v>
      </c>
      <c r="S512" s="232">
        <v>3.613256405396057</v>
      </c>
      <c r="T512" s="33" t="s">
        <v>537</v>
      </c>
    </row>
    <row r="513" spans="1:20">
      <c r="A513" s="29"/>
      <c r="B513" s="30"/>
      <c r="C513" s="31"/>
      <c r="D513" s="32"/>
      <c r="E513" s="33"/>
      <c r="F513" s="33"/>
      <c r="G513" s="33"/>
      <c r="H513" s="33"/>
      <c r="I513" s="34"/>
      <c r="J513" s="34"/>
      <c r="K513" s="229"/>
      <c r="L513" s="74">
        <v>2</v>
      </c>
      <c r="M513" s="74">
        <v>0</v>
      </c>
      <c r="N513" s="74">
        <v>0</v>
      </c>
      <c r="O513" s="84">
        <v>340</v>
      </c>
      <c r="P513" s="85">
        <v>1.2500000000000001E-2</v>
      </c>
      <c r="Q513" s="86">
        <v>0.14666407471463164</v>
      </c>
      <c r="R513" s="87">
        <v>4.3999222414389492E-2</v>
      </c>
      <c r="S513" s="232"/>
      <c r="T513" s="33"/>
    </row>
    <row r="514" spans="1:20">
      <c r="A514" s="29"/>
      <c r="B514" s="30"/>
      <c r="C514" s="31"/>
      <c r="D514" s="32"/>
      <c r="E514" s="33"/>
      <c r="F514" s="33"/>
      <c r="G514" s="33"/>
      <c r="H514" s="33"/>
      <c r="I514" s="34"/>
      <c r="J514" s="34"/>
      <c r="K514" s="229"/>
      <c r="L514" s="74">
        <v>3</v>
      </c>
      <c r="M514" s="74">
        <v>0</v>
      </c>
      <c r="N514" s="74">
        <v>0</v>
      </c>
      <c r="O514" s="84">
        <v>229</v>
      </c>
      <c r="P514" s="85">
        <v>2.4305555555555556E-2</v>
      </c>
      <c r="Q514" s="86">
        <v>9.8782567969560725E-2</v>
      </c>
      <c r="R514" s="87">
        <v>5.762316464891043E-2</v>
      </c>
      <c r="S514" s="232"/>
      <c r="T514" s="33"/>
    </row>
    <row r="515" spans="1:20">
      <c r="A515" s="29"/>
      <c r="B515" s="30"/>
      <c r="C515" s="31"/>
      <c r="D515" s="32"/>
      <c r="E515" s="33"/>
      <c r="F515" s="33"/>
      <c r="G515" s="33"/>
      <c r="H515" s="33"/>
      <c r="I515" s="34"/>
      <c r="J515" s="34"/>
      <c r="K515" s="229"/>
      <c r="L515" s="74">
        <v>4</v>
      </c>
      <c r="M515" s="74">
        <v>0</v>
      </c>
      <c r="N515" s="74">
        <v>1</v>
      </c>
      <c r="O515" s="84">
        <v>2813</v>
      </c>
      <c r="P515" s="85">
        <v>6.3194444444444442E-2</v>
      </c>
      <c r="Q515" s="86">
        <v>1.2138609007263923</v>
      </c>
      <c r="R515" s="87">
        <v>1.8410223661016949</v>
      </c>
      <c r="S515" s="232"/>
      <c r="T515" s="33"/>
    </row>
    <row r="516" spans="1:20">
      <c r="A516" s="29"/>
      <c r="B516" s="30"/>
      <c r="C516" s="31"/>
      <c r="D516" s="32"/>
      <c r="E516" s="33"/>
      <c r="F516" s="33"/>
      <c r="G516" s="33"/>
      <c r="H516" s="33"/>
      <c r="I516" s="34"/>
      <c r="J516" s="34"/>
      <c r="K516" s="229"/>
      <c r="L516" s="77">
        <v>5</v>
      </c>
      <c r="M516" s="77">
        <v>0</v>
      </c>
      <c r="N516" s="77">
        <v>0</v>
      </c>
      <c r="O516" s="88">
        <v>339</v>
      </c>
      <c r="P516" s="89">
        <v>0.45069444444444445</v>
      </c>
      <c r="Q516" s="90">
        <v>0.14623270978900035</v>
      </c>
      <c r="R516" s="91">
        <v>1.5817504775510205</v>
      </c>
      <c r="S516" s="232"/>
      <c r="T516" s="33"/>
    </row>
    <row r="517" spans="1:20" ht="14.4" customHeight="1">
      <c r="A517" s="29">
        <v>123</v>
      </c>
      <c r="B517" s="30">
        <v>45630</v>
      </c>
      <c r="C517" s="31">
        <v>0.81637731481481479</v>
      </c>
      <c r="D517" s="32" t="s">
        <v>22</v>
      </c>
      <c r="E517" s="33" t="s">
        <v>20</v>
      </c>
      <c r="F517" s="33" t="s">
        <v>345</v>
      </c>
      <c r="G517" s="33" t="s">
        <v>538</v>
      </c>
      <c r="H517" s="33" t="s">
        <v>23</v>
      </c>
      <c r="I517" s="34" t="s">
        <v>539</v>
      </c>
      <c r="J517" s="34" t="s">
        <v>540</v>
      </c>
      <c r="K517" s="229">
        <v>6677</v>
      </c>
      <c r="L517" s="71">
        <v>1</v>
      </c>
      <c r="M517" s="71">
        <v>0</v>
      </c>
      <c r="N517" s="71">
        <v>0</v>
      </c>
      <c r="O517" s="80">
        <v>485</v>
      </c>
      <c r="P517" s="81">
        <v>3.7037037037037035E-4</v>
      </c>
      <c r="Q517" s="82">
        <v>0.12002429451849632</v>
      </c>
      <c r="R517" s="83">
        <v>1.0668826179421895E-3</v>
      </c>
      <c r="S517" s="232">
        <v>0.69251405724576898</v>
      </c>
      <c r="T517" s="33" t="s">
        <v>541</v>
      </c>
    </row>
    <row r="518" spans="1:20">
      <c r="A518" s="29"/>
      <c r="B518" s="30"/>
      <c r="C518" s="31"/>
      <c r="D518" s="32"/>
      <c r="E518" s="33"/>
      <c r="F518" s="33"/>
      <c r="G518" s="33"/>
      <c r="H518" s="33"/>
      <c r="I518" s="34"/>
      <c r="J518" s="34"/>
      <c r="K518" s="229"/>
      <c r="L518" s="74">
        <v>2</v>
      </c>
      <c r="M518" s="74">
        <v>0</v>
      </c>
      <c r="N518" s="74">
        <v>1</v>
      </c>
      <c r="O518" s="84">
        <v>918</v>
      </c>
      <c r="P518" s="85">
        <v>4.1666666666666666E-3</v>
      </c>
      <c r="Q518" s="86">
        <v>0.22742747765463531</v>
      </c>
      <c r="R518" s="87">
        <v>2.274274776546353E-2</v>
      </c>
      <c r="S518" s="232"/>
      <c r="T518" s="33"/>
    </row>
    <row r="519" spans="1:20">
      <c r="A519" s="29"/>
      <c r="B519" s="30"/>
      <c r="C519" s="31"/>
      <c r="D519" s="32"/>
      <c r="E519" s="33"/>
      <c r="F519" s="33"/>
      <c r="G519" s="33"/>
      <c r="H519" s="33"/>
      <c r="I519" s="34"/>
      <c r="J519" s="34"/>
      <c r="K519" s="229"/>
      <c r="L519" s="74">
        <v>3</v>
      </c>
      <c r="M519" s="74">
        <v>0</v>
      </c>
      <c r="N519" s="74">
        <v>2</v>
      </c>
      <c r="O519" s="84">
        <v>2898</v>
      </c>
      <c r="P519" s="85">
        <v>9.7222222222222224E-3</v>
      </c>
      <c r="Q519" s="86">
        <v>0.71767103938894705</v>
      </c>
      <c r="R519" s="87">
        <v>0.16745657585742099</v>
      </c>
      <c r="S519" s="232"/>
      <c r="T519" s="33"/>
    </row>
    <row r="520" spans="1:20">
      <c r="A520" s="29"/>
      <c r="B520" s="30"/>
      <c r="C520" s="31"/>
      <c r="D520" s="32"/>
      <c r="E520" s="33"/>
      <c r="F520" s="33"/>
      <c r="G520" s="33"/>
      <c r="H520" s="33"/>
      <c r="I520" s="34"/>
      <c r="J520" s="34"/>
      <c r="K520" s="229"/>
      <c r="L520" s="74">
        <v>4</v>
      </c>
      <c r="M520" s="74">
        <v>0</v>
      </c>
      <c r="N520" s="74">
        <v>0</v>
      </c>
      <c r="O520" s="84">
        <v>726</v>
      </c>
      <c r="P520" s="85">
        <v>2.2916666666666665E-2</v>
      </c>
      <c r="Q520" s="86">
        <v>0.17966523261943984</v>
      </c>
      <c r="R520" s="87">
        <v>9.8815877940691896E-2</v>
      </c>
      <c r="S520" s="232"/>
      <c r="T520" s="33"/>
    </row>
    <row r="521" spans="1:20">
      <c r="A521" s="29"/>
      <c r="B521" s="30"/>
      <c r="C521" s="31"/>
      <c r="D521" s="32"/>
      <c r="E521" s="33"/>
      <c r="F521" s="33"/>
      <c r="G521" s="33"/>
      <c r="H521" s="33"/>
      <c r="I521" s="34"/>
      <c r="J521" s="34"/>
      <c r="K521" s="229"/>
      <c r="L521" s="74">
        <v>5</v>
      </c>
      <c r="M521" s="74">
        <v>0</v>
      </c>
      <c r="N521" s="74">
        <v>0</v>
      </c>
      <c r="O521" s="84">
        <v>886</v>
      </c>
      <c r="P521" s="85">
        <v>3.4722222222222224E-2</v>
      </c>
      <c r="Q521" s="86">
        <v>0.21926087617193349</v>
      </c>
      <c r="R521" s="87">
        <v>0.18271739680994459</v>
      </c>
      <c r="S521" s="232"/>
      <c r="T521" s="33"/>
    </row>
    <row r="522" spans="1:20">
      <c r="A522" s="29"/>
      <c r="B522" s="30"/>
      <c r="C522" s="31"/>
      <c r="D522" s="32"/>
      <c r="E522" s="33"/>
      <c r="F522" s="33"/>
      <c r="G522" s="33"/>
      <c r="H522" s="33"/>
      <c r="I522" s="34"/>
      <c r="J522" s="34"/>
      <c r="K522" s="229"/>
      <c r="L522" s="77">
        <v>6</v>
      </c>
      <c r="M522" s="77">
        <v>0</v>
      </c>
      <c r="N522" s="77">
        <v>0</v>
      </c>
      <c r="O522" s="88">
        <v>761</v>
      </c>
      <c r="P522" s="89">
        <v>4.8611111111111112E-2</v>
      </c>
      <c r="Q522" s="90">
        <v>0.18832677964654781</v>
      </c>
      <c r="R522" s="91">
        <v>0.21971457625430579</v>
      </c>
      <c r="S522" s="232"/>
      <c r="T522" s="33"/>
    </row>
    <row r="523" spans="1:20" ht="43.2">
      <c r="A523" s="19">
        <v>124</v>
      </c>
      <c r="B523" s="16">
        <v>45635</v>
      </c>
      <c r="C523" s="17">
        <v>0.68115740740740738</v>
      </c>
      <c r="D523" s="18" t="s">
        <v>22</v>
      </c>
      <c r="E523" s="15" t="s">
        <v>20</v>
      </c>
      <c r="F523" s="15" t="s">
        <v>47</v>
      </c>
      <c r="G523" s="15" t="s">
        <v>542</v>
      </c>
      <c r="H523" s="15" t="s">
        <v>107</v>
      </c>
      <c r="I523" s="24" t="s">
        <v>543</v>
      </c>
      <c r="J523" s="24" t="s">
        <v>544</v>
      </c>
      <c r="K523" s="245">
        <v>6457</v>
      </c>
      <c r="L523" s="12">
        <v>1</v>
      </c>
      <c r="M523" s="12">
        <v>0</v>
      </c>
      <c r="N523" s="12">
        <v>4</v>
      </c>
      <c r="O523" s="21">
        <v>6453</v>
      </c>
      <c r="P523" s="22">
        <v>3.472222222222222E-3</v>
      </c>
      <c r="Q523" s="27">
        <v>2.6500365000000001</v>
      </c>
      <c r="R523" s="28">
        <v>0.220836375</v>
      </c>
      <c r="S523" s="252">
        <v>0.220836375</v>
      </c>
      <c r="T523" s="15" t="s">
        <v>545</v>
      </c>
    </row>
    <row r="524" spans="1:20">
      <c r="A524" s="29">
        <v>125</v>
      </c>
      <c r="B524" s="30">
        <v>45639</v>
      </c>
      <c r="C524" s="31">
        <v>0.45402777777777775</v>
      </c>
      <c r="D524" s="32" t="s">
        <v>22</v>
      </c>
      <c r="E524" s="33" t="s">
        <v>19</v>
      </c>
      <c r="F524" s="33" t="s">
        <v>330</v>
      </c>
      <c r="G524" s="33" t="s">
        <v>546</v>
      </c>
      <c r="H524" s="33" t="s">
        <v>23</v>
      </c>
      <c r="I524" s="34" t="s">
        <v>547</v>
      </c>
      <c r="J524" s="34" t="s">
        <v>548</v>
      </c>
      <c r="K524" s="229">
        <v>15726</v>
      </c>
      <c r="L524" s="71">
        <v>1</v>
      </c>
      <c r="M524" s="71">
        <v>0</v>
      </c>
      <c r="N524" s="71">
        <v>1</v>
      </c>
      <c r="O524" s="80">
        <v>0</v>
      </c>
      <c r="P524" s="81">
        <v>4.6296296296296294E-5</v>
      </c>
      <c r="Q524" s="82">
        <v>1.1763957776929925E-3</v>
      </c>
      <c r="R524" s="83">
        <v>1.3071064196588805E-6</v>
      </c>
      <c r="S524" s="232">
        <v>4.3163934814249574</v>
      </c>
      <c r="T524" s="33" t="s">
        <v>571</v>
      </c>
    </row>
    <row r="525" spans="1:20">
      <c r="A525" s="29"/>
      <c r="B525" s="30"/>
      <c r="C525" s="31"/>
      <c r="D525" s="32"/>
      <c r="E525" s="33"/>
      <c r="F525" s="33"/>
      <c r="G525" s="33"/>
      <c r="H525" s="33"/>
      <c r="I525" s="34"/>
      <c r="J525" s="34"/>
      <c r="K525" s="229"/>
      <c r="L525" s="77">
        <v>2</v>
      </c>
      <c r="M525" s="77">
        <v>0</v>
      </c>
      <c r="N525" s="77">
        <v>10</v>
      </c>
      <c r="O525" s="88">
        <v>15715</v>
      </c>
      <c r="P525" s="89">
        <v>9.7222222222222224E-3</v>
      </c>
      <c r="Q525" s="90">
        <v>18.498823604222306</v>
      </c>
      <c r="R525" s="91">
        <v>4.3163921743185378</v>
      </c>
      <c r="S525" s="232"/>
      <c r="T525" s="33"/>
    </row>
    <row r="526" spans="1:20" ht="43.2">
      <c r="A526" s="19">
        <v>126</v>
      </c>
      <c r="B526" s="16">
        <v>45649</v>
      </c>
      <c r="C526" s="17">
        <v>0.59195601851851853</v>
      </c>
      <c r="D526" s="18" t="s">
        <v>28</v>
      </c>
      <c r="E526" s="15" t="s">
        <v>20</v>
      </c>
      <c r="F526" s="15" t="s">
        <v>533</v>
      </c>
      <c r="G526" s="15" t="s">
        <v>549</v>
      </c>
      <c r="H526" s="15" t="s">
        <v>23</v>
      </c>
      <c r="I526" s="24" t="s">
        <v>550</v>
      </c>
      <c r="J526" s="24" t="s">
        <v>402</v>
      </c>
      <c r="K526" s="245">
        <v>5455</v>
      </c>
      <c r="L526" s="12">
        <v>1</v>
      </c>
      <c r="M526" s="12">
        <v>0</v>
      </c>
      <c r="N526" s="12">
        <v>2</v>
      </c>
      <c r="O526" s="21">
        <v>5453</v>
      </c>
      <c r="P526" s="22">
        <v>3.472222222222222E-3</v>
      </c>
      <c r="Q526" s="27">
        <v>1.4029605000000001</v>
      </c>
      <c r="R526" s="28">
        <v>0.11691337500000001</v>
      </c>
      <c r="S526" s="252">
        <v>0.11691337500000001</v>
      </c>
      <c r="T526" s="15" t="s">
        <v>551</v>
      </c>
    </row>
    <row r="527" spans="1:20">
      <c r="A527" s="29">
        <v>127</v>
      </c>
      <c r="B527" s="30">
        <v>45650</v>
      </c>
      <c r="C527" s="31">
        <v>0.66033564814814816</v>
      </c>
      <c r="D527" s="32" t="s">
        <v>28</v>
      </c>
      <c r="E527" s="33" t="s">
        <v>20</v>
      </c>
      <c r="F527" s="33" t="s">
        <v>533</v>
      </c>
      <c r="G527" s="33" t="s">
        <v>552</v>
      </c>
      <c r="H527" s="33" t="s">
        <v>184</v>
      </c>
      <c r="I527" s="34" t="s">
        <v>553</v>
      </c>
      <c r="J527" s="34" t="s">
        <v>554</v>
      </c>
      <c r="K527" s="229">
        <v>5855</v>
      </c>
      <c r="L527" s="71">
        <v>1</v>
      </c>
      <c r="M527" s="71">
        <v>0</v>
      </c>
      <c r="N527" s="71">
        <v>1</v>
      </c>
      <c r="O527" s="80">
        <v>325</v>
      </c>
      <c r="P527" s="81">
        <v>1.3888888888888889E-3</v>
      </c>
      <c r="Q527" s="82">
        <v>0.1840049455849701</v>
      </c>
      <c r="R527" s="83">
        <v>6.1334981861656708E-3</v>
      </c>
      <c r="S527" s="232">
        <v>1.0143131517284372</v>
      </c>
      <c r="T527" s="33" t="s">
        <v>555</v>
      </c>
    </row>
    <row r="528" spans="1:20">
      <c r="A528" s="29"/>
      <c r="B528" s="30"/>
      <c r="C528" s="31"/>
      <c r="D528" s="32"/>
      <c r="E528" s="33"/>
      <c r="F528" s="33"/>
      <c r="G528" s="33"/>
      <c r="H528" s="33"/>
      <c r="I528" s="34"/>
      <c r="J528" s="34"/>
      <c r="K528" s="229"/>
      <c r="L528" s="74">
        <v>2</v>
      </c>
      <c r="M528" s="74">
        <v>0</v>
      </c>
      <c r="N528" s="74">
        <v>0</v>
      </c>
      <c r="O528" s="84">
        <v>1653</v>
      </c>
      <c r="P528" s="85">
        <v>4.1666666666666666E-3</v>
      </c>
      <c r="Q528" s="86">
        <v>0.93300667193851394</v>
      </c>
      <c r="R528" s="87">
        <v>9.3300667193851397E-2</v>
      </c>
      <c r="S528" s="232"/>
      <c r="T528" s="33"/>
    </row>
    <row r="529" spans="1:20">
      <c r="A529" s="29"/>
      <c r="B529" s="30"/>
      <c r="C529" s="31"/>
      <c r="D529" s="32"/>
      <c r="E529" s="33"/>
      <c r="F529" s="33"/>
      <c r="G529" s="33"/>
      <c r="H529" s="33"/>
      <c r="I529" s="34"/>
      <c r="J529" s="34"/>
      <c r="K529" s="229"/>
      <c r="L529" s="74">
        <v>3</v>
      </c>
      <c r="M529" s="74">
        <v>0</v>
      </c>
      <c r="N529" s="74">
        <v>1</v>
      </c>
      <c r="O529" s="84">
        <v>1130</v>
      </c>
      <c r="P529" s="85">
        <v>9.0277777777777769E-3</v>
      </c>
      <c r="Q529" s="86">
        <v>0.63837298606319381</v>
      </c>
      <c r="R529" s="87">
        <v>0.13831414698035865</v>
      </c>
      <c r="S529" s="232"/>
      <c r="T529" s="33"/>
    </row>
    <row r="530" spans="1:20">
      <c r="A530" s="29"/>
      <c r="B530" s="30"/>
      <c r="C530" s="31"/>
      <c r="D530" s="32"/>
      <c r="E530" s="33"/>
      <c r="F530" s="33"/>
      <c r="G530" s="33"/>
      <c r="H530" s="33"/>
      <c r="I530" s="34"/>
      <c r="J530" s="34"/>
      <c r="K530" s="229"/>
      <c r="L530" s="74">
        <v>4</v>
      </c>
      <c r="M530" s="74">
        <v>0</v>
      </c>
      <c r="N530" s="74">
        <v>4</v>
      </c>
      <c r="O530" s="84">
        <v>1473</v>
      </c>
      <c r="P530" s="85">
        <v>1.2500000000000001E-2</v>
      </c>
      <c r="Q530" s="86">
        <v>0.83366657861656701</v>
      </c>
      <c r="R530" s="87">
        <v>0.2500999735849701</v>
      </c>
      <c r="S530" s="232"/>
      <c r="T530" s="33"/>
    </row>
    <row r="531" spans="1:20">
      <c r="A531" s="29"/>
      <c r="B531" s="30"/>
      <c r="C531" s="31"/>
      <c r="D531" s="32"/>
      <c r="E531" s="33"/>
      <c r="F531" s="33"/>
      <c r="G531" s="33"/>
      <c r="H531" s="33"/>
      <c r="I531" s="34"/>
      <c r="J531" s="34"/>
      <c r="K531" s="229"/>
      <c r="L531" s="74">
        <v>5</v>
      </c>
      <c r="M531" s="74">
        <v>0</v>
      </c>
      <c r="N531" s="74">
        <v>6</v>
      </c>
      <c r="O531" s="84">
        <v>1118</v>
      </c>
      <c r="P531" s="85">
        <v>2.9861111111111113E-2</v>
      </c>
      <c r="Q531" s="86">
        <v>0.63442195962425274</v>
      </c>
      <c r="R531" s="87">
        <v>0.45466907106404786</v>
      </c>
      <c r="S531" s="232"/>
      <c r="T531" s="33"/>
    </row>
    <row r="532" spans="1:20">
      <c r="A532" s="29"/>
      <c r="B532" s="30"/>
      <c r="C532" s="31"/>
      <c r="D532" s="32"/>
      <c r="E532" s="33"/>
      <c r="F532" s="33"/>
      <c r="G532" s="33"/>
      <c r="H532" s="33"/>
      <c r="I532" s="34"/>
      <c r="J532" s="34"/>
      <c r="K532" s="229"/>
      <c r="L532" s="77">
        <v>6</v>
      </c>
      <c r="M532" s="77">
        <v>0</v>
      </c>
      <c r="N532" s="77">
        <v>0</v>
      </c>
      <c r="O532" s="88">
        <v>144</v>
      </c>
      <c r="P532" s="89">
        <v>3.6805555555555557E-2</v>
      </c>
      <c r="Q532" s="90">
        <v>8.127825817250213E-2</v>
      </c>
      <c r="R532" s="91">
        <v>7.1795794719043557E-2</v>
      </c>
      <c r="S532" s="232"/>
      <c r="T532" s="33"/>
    </row>
    <row r="533" spans="1:20" ht="14.4" customHeight="1">
      <c r="A533" s="29">
        <v>128</v>
      </c>
      <c r="B533" s="30">
        <v>45655</v>
      </c>
      <c r="C533" s="31">
        <v>0.21976851851851853</v>
      </c>
      <c r="D533" s="32" t="s">
        <v>22</v>
      </c>
      <c r="E533" s="33" t="s">
        <v>20</v>
      </c>
      <c r="F533" s="33" t="s">
        <v>556</v>
      </c>
      <c r="G533" s="33" t="s">
        <v>557</v>
      </c>
      <c r="H533" s="33" t="s">
        <v>23</v>
      </c>
      <c r="I533" s="34" t="s">
        <v>558</v>
      </c>
      <c r="J533" s="34" t="s">
        <v>559</v>
      </c>
      <c r="K533" s="229">
        <v>6389</v>
      </c>
      <c r="L533" s="71">
        <v>1</v>
      </c>
      <c r="M533" s="71">
        <v>0</v>
      </c>
      <c r="N533" s="71">
        <v>0</v>
      </c>
      <c r="O533" s="80">
        <v>267</v>
      </c>
      <c r="P533" s="81">
        <v>2.7777777777777779E-3</v>
      </c>
      <c r="Q533" s="82">
        <v>5.6024728267334477E-2</v>
      </c>
      <c r="R533" s="83">
        <v>3.7349818844889656E-3</v>
      </c>
      <c r="S533" s="232">
        <v>0.31019933815933637</v>
      </c>
      <c r="T533" s="33" t="s">
        <v>560</v>
      </c>
    </row>
    <row r="534" spans="1:20">
      <c r="A534" s="29"/>
      <c r="B534" s="30"/>
      <c r="C534" s="31"/>
      <c r="D534" s="32"/>
      <c r="E534" s="33"/>
      <c r="F534" s="33"/>
      <c r="G534" s="33"/>
      <c r="H534" s="33"/>
      <c r="I534" s="34"/>
      <c r="J534" s="34"/>
      <c r="K534" s="229"/>
      <c r="L534" s="74">
        <v>2</v>
      </c>
      <c r="M534" s="74">
        <v>0</v>
      </c>
      <c r="N534" s="74">
        <v>2</v>
      </c>
      <c r="O534" s="84">
        <v>6</v>
      </c>
      <c r="P534" s="85">
        <v>4.1666666666666666E-3</v>
      </c>
      <c r="Q534" s="86">
        <v>1.6786435435905461E-3</v>
      </c>
      <c r="R534" s="87">
        <v>1.6786435435905462E-4</v>
      </c>
      <c r="S534" s="232"/>
      <c r="T534" s="33"/>
    </row>
    <row r="535" spans="1:20">
      <c r="A535" s="29"/>
      <c r="B535" s="30"/>
      <c r="C535" s="31"/>
      <c r="D535" s="32"/>
      <c r="E535" s="33"/>
      <c r="F535" s="33"/>
      <c r="G535" s="33"/>
      <c r="H535" s="33"/>
      <c r="I535" s="34"/>
      <c r="J535" s="34"/>
      <c r="K535" s="229"/>
      <c r="L535" s="74">
        <v>3</v>
      </c>
      <c r="M535" s="74">
        <v>0</v>
      </c>
      <c r="N535" s="74">
        <v>5</v>
      </c>
      <c r="O535" s="84">
        <v>3954</v>
      </c>
      <c r="P535" s="85">
        <v>5.5555555555555558E-3</v>
      </c>
      <c r="Q535" s="86">
        <v>0.8307187236343716</v>
      </c>
      <c r="R535" s="87">
        <v>0.11076249648458288</v>
      </c>
      <c r="S535" s="232"/>
      <c r="T535" s="33"/>
    </row>
    <row r="536" spans="1:20">
      <c r="A536" s="29"/>
      <c r="B536" s="30"/>
      <c r="C536" s="31"/>
      <c r="D536" s="32"/>
      <c r="E536" s="33"/>
      <c r="F536" s="33"/>
      <c r="G536" s="33"/>
      <c r="H536" s="33"/>
      <c r="I536" s="34"/>
      <c r="J536" s="34"/>
      <c r="K536" s="229"/>
      <c r="L536" s="74">
        <v>4</v>
      </c>
      <c r="M536" s="74">
        <v>0</v>
      </c>
      <c r="N536" s="74">
        <v>3</v>
      </c>
      <c r="O536" s="84">
        <v>1237</v>
      </c>
      <c r="P536" s="85">
        <v>9.7222222222222224E-3</v>
      </c>
      <c r="Q536" s="86">
        <v>0.26018974925653465</v>
      </c>
      <c r="R536" s="87">
        <v>6.0710941493191423E-2</v>
      </c>
      <c r="S536" s="232"/>
      <c r="T536" s="33"/>
    </row>
    <row r="537" spans="1:20">
      <c r="A537" s="29"/>
      <c r="B537" s="30"/>
      <c r="C537" s="31"/>
      <c r="D537" s="32"/>
      <c r="E537" s="33"/>
      <c r="F537" s="33"/>
      <c r="G537" s="33"/>
      <c r="H537" s="33"/>
      <c r="I537" s="34"/>
      <c r="J537" s="34"/>
      <c r="K537" s="229"/>
      <c r="L537" s="74">
        <v>5</v>
      </c>
      <c r="M537" s="74">
        <v>0</v>
      </c>
      <c r="N537" s="74">
        <v>0</v>
      </c>
      <c r="O537" s="84">
        <v>417</v>
      </c>
      <c r="P537" s="85">
        <v>1.1111111111111112E-2</v>
      </c>
      <c r="Q537" s="86">
        <v>8.7499294709657213E-2</v>
      </c>
      <c r="R537" s="87">
        <v>2.3333145255908593E-2</v>
      </c>
      <c r="S537" s="232"/>
      <c r="T537" s="33"/>
    </row>
    <row r="538" spans="1:20">
      <c r="A538" s="29"/>
      <c r="B538" s="30"/>
      <c r="C538" s="31"/>
      <c r="D538" s="32"/>
      <c r="E538" s="33"/>
      <c r="F538" s="33"/>
      <c r="G538" s="33"/>
      <c r="H538" s="33"/>
      <c r="I538" s="34"/>
      <c r="J538" s="34"/>
      <c r="K538" s="229"/>
      <c r="L538" s="74">
        <v>6</v>
      </c>
      <c r="M538" s="74">
        <v>0</v>
      </c>
      <c r="N538" s="74">
        <v>0</v>
      </c>
      <c r="O538" s="84">
        <v>497</v>
      </c>
      <c r="P538" s="85">
        <v>4.4444444444444446E-2</v>
      </c>
      <c r="Q538" s="86">
        <v>0.10428573014556269</v>
      </c>
      <c r="R538" s="87">
        <v>0.11123811215526688</v>
      </c>
      <c r="S538" s="232"/>
      <c r="T538" s="33"/>
    </row>
    <row r="539" spans="1:20">
      <c r="A539" s="29"/>
      <c r="B539" s="30"/>
      <c r="C539" s="31"/>
      <c r="D539" s="32"/>
      <c r="E539" s="33"/>
      <c r="F539" s="33"/>
      <c r="G539" s="33"/>
      <c r="H539" s="33"/>
      <c r="I539" s="34"/>
      <c r="J539" s="34"/>
      <c r="K539" s="229"/>
      <c r="L539" s="77">
        <v>7</v>
      </c>
      <c r="M539" s="77">
        <v>0</v>
      </c>
      <c r="N539" s="77">
        <v>1</v>
      </c>
      <c r="O539" s="88">
        <v>0</v>
      </c>
      <c r="P539" s="89">
        <v>0.05</v>
      </c>
      <c r="Q539" s="90">
        <v>2.0983044294881826E-4</v>
      </c>
      <c r="R539" s="91">
        <v>2.5179653153858191E-4</v>
      </c>
      <c r="S539" s="232"/>
      <c r="T539" s="33"/>
    </row>
    <row r="540" spans="1:20" ht="14.4" customHeight="1">
      <c r="A540" s="29">
        <v>129</v>
      </c>
      <c r="B540" s="30">
        <v>45657</v>
      </c>
      <c r="C540" s="31">
        <v>0.12516203703703704</v>
      </c>
      <c r="D540" s="32" t="s">
        <v>28</v>
      </c>
      <c r="E540" s="33" t="s">
        <v>20</v>
      </c>
      <c r="F540" s="33" t="s">
        <v>533</v>
      </c>
      <c r="G540" s="33" t="s">
        <v>561</v>
      </c>
      <c r="H540" s="33" t="s">
        <v>23</v>
      </c>
      <c r="I540" s="34" t="s">
        <v>562</v>
      </c>
      <c r="J540" s="34" t="s">
        <v>563</v>
      </c>
      <c r="K540" s="229">
        <v>5728</v>
      </c>
      <c r="L540" s="71">
        <v>1</v>
      </c>
      <c r="M540" s="71">
        <v>0</v>
      </c>
      <c r="N540" s="71">
        <v>3</v>
      </c>
      <c r="O540" s="80">
        <v>1957</v>
      </c>
      <c r="P540" s="81">
        <v>2.7777777777777779E-3</v>
      </c>
      <c r="Q540" s="82">
        <v>0.98146274581005577</v>
      </c>
      <c r="R540" s="83">
        <v>6.5430849720670384E-2</v>
      </c>
      <c r="S540" s="232">
        <v>0.36375045728002797</v>
      </c>
      <c r="T540" s="33" t="s">
        <v>564</v>
      </c>
    </row>
    <row r="541" spans="1:20">
      <c r="A541" s="29"/>
      <c r="B541" s="30"/>
      <c r="C541" s="31"/>
      <c r="D541" s="32"/>
      <c r="E541" s="33"/>
      <c r="F541" s="33"/>
      <c r="G541" s="33"/>
      <c r="H541" s="33"/>
      <c r="I541" s="34"/>
      <c r="J541" s="34"/>
      <c r="K541" s="229"/>
      <c r="L541" s="74">
        <v>2</v>
      </c>
      <c r="M541" s="74">
        <v>0</v>
      </c>
      <c r="N541" s="74">
        <v>2</v>
      </c>
      <c r="O541" s="84">
        <v>1373</v>
      </c>
      <c r="P541" s="85">
        <v>5.5555555555555558E-3</v>
      </c>
      <c r="Q541" s="86">
        <v>0.68852616096368713</v>
      </c>
      <c r="R541" s="87">
        <v>9.1803488128491623E-2</v>
      </c>
      <c r="S541" s="232"/>
      <c r="T541" s="33"/>
    </row>
    <row r="542" spans="1:20">
      <c r="A542" s="29"/>
      <c r="B542" s="30"/>
      <c r="C542" s="31"/>
      <c r="D542" s="32"/>
      <c r="E542" s="33"/>
      <c r="F542" s="33"/>
      <c r="G542" s="33"/>
      <c r="H542" s="33"/>
      <c r="I542" s="34"/>
      <c r="J542" s="34"/>
      <c r="K542" s="229"/>
      <c r="L542" s="74">
        <v>3</v>
      </c>
      <c r="M542" s="74">
        <v>0</v>
      </c>
      <c r="N542" s="74">
        <v>2</v>
      </c>
      <c r="O542" s="84">
        <v>1379</v>
      </c>
      <c r="P542" s="85">
        <v>6.2500000000000003E-3</v>
      </c>
      <c r="Q542" s="86">
        <v>0.69153063875698328</v>
      </c>
      <c r="R542" s="87">
        <v>0.1037295958135475</v>
      </c>
      <c r="S542" s="232"/>
      <c r="T542" s="33"/>
    </row>
    <row r="543" spans="1:20">
      <c r="A543" s="29"/>
      <c r="B543" s="30"/>
      <c r="C543" s="31"/>
      <c r="D543" s="32"/>
      <c r="E543" s="33"/>
      <c r="F543" s="33"/>
      <c r="G543" s="33"/>
      <c r="H543" s="33"/>
      <c r="I543" s="34"/>
      <c r="J543" s="34"/>
      <c r="K543" s="229"/>
      <c r="L543" s="74">
        <v>4</v>
      </c>
      <c r="M543" s="74">
        <v>0</v>
      </c>
      <c r="N543" s="74">
        <v>3</v>
      </c>
      <c r="O543" s="84">
        <v>765</v>
      </c>
      <c r="P543" s="85">
        <v>6.9444444444444441E-3</v>
      </c>
      <c r="Q543" s="86">
        <v>0.38457315754189947</v>
      </c>
      <c r="R543" s="87">
        <v>6.409552625698324E-2</v>
      </c>
      <c r="S543" s="232"/>
      <c r="T543" s="33"/>
    </row>
    <row r="544" spans="1:20">
      <c r="A544" s="29"/>
      <c r="B544" s="30"/>
      <c r="C544" s="31"/>
      <c r="D544" s="32"/>
      <c r="E544" s="33"/>
      <c r="F544" s="33"/>
      <c r="G544" s="33"/>
      <c r="H544" s="33"/>
      <c r="I544" s="34"/>
      <c r="J544" s="34"/>
      <c r="K544" s="229"/>
      <c r="L544" s="77">
        <v>5</v>
      </c>
      <c r="M544" s="77">
        <v>0</v>
      </c>
      <c r="N544" s="77">
        <v>0</v>
      </c>
      <c r="O544" s="88">
        <v>244</v>
      </c>
      <c r="P544" s="89">
        <v>1.3194444444444444E-2</v>
      </c>
      <c r="Q544" s="90">
        <v>0.12218209692737429</v>
      </c>
      <c r="R544" s="91">
        <v>3.869099736033519E-2</v>
      </c>
      <c r="S544" s="232"/>
      <c r="T544" s="33"/>
    </row>
  </sheetData>
  <mergeCells count="1516">
    <mergeCell ref="F241:F245"/>
    <mergeCell ref="G241:G245"/>
    <mergeCell ref="H241:H245"/>
    <mergeCell ref="I241:I245"/>
    <mergeCell ref="J241:J245"/>
    <mergeCell ref="K241:K245"/>
    <mergeCell ref="T241:T245"/>
    <mergeCell ref="B415:B419"/>
    <mergeCell ref="C415:C419"/>
    <mergeCell ref="D415:D419"/>
    <mergeCell ref="E415:E419"/>
    <mergeCell ref="F415:F419"/>
    <mergeCell ref="G415:G419"/>
    <mergeCell ref="H415:H419"/>
    <mergeCell ref="I415:I419"/>
    <mergeCell ref="J415:J419"/>
    <mergeCell ref="K415:K419"/>
    <mergeCell ref="S415:S419"/>
    <mergeCell ref="T415:T419"/>
    <mergeCell ref="B406:B410"/>
    <mergeCell ref="C406:C410"/>
    <mergeCell ref="D406:D410"/>
    <mergeCell ref="E406:E410"/>
    <mergeCell ref="F406:F410"/>
    <mergeCell ref="G406:G410"/>
    <mergeCell ref="H406:H410"/>
    <mergeCell ref="I406:I410"/>
    <mergeCell ref="J406:J410"/>
    <mergeCell ref="K406:K410"/>
    <mergeCell ref="S406:S410"/>
    <mergeCell ref="T406:T410"/>
    <mergeCell ref="F402:F405"/>
    <mergeCell ref="A411:A414"/>
    <mergeCell ref="B411:B414"/>
    <mergeCell ref="C411:C414"/>
    <mergeCell ref="D411:D414"/>
    <mergeCell ref="E411:E414"/>
    <mergeCell ref="F411:F414"/>
    <mergeCell ref="G411:G414"/>
    <mergeCell ref="H411:H414"/>
    <mergeCell ref="I411:I414"/>
    <mergeCell ref="J411:J414"/>
    <mergeCell ref="K411:K414"/>
    <mergeCell ref="S411:S414"/>
    <mergeCell ref="T411:T414"/>
    <mergeCell ref="A406:A410"/>
    <mergeCell ref="A398:A401"/>
    <mergeCell ref="B398:B401"/>
    <mergeCell ref="C398:C401"/>
    <mergeCell ref="D398:D401"/>
    <mergeCell ref="E398:E401"/>
    <mergeCell ref="F398:F401"/>
    <mergeCell ref="G398:G401"/>
    <mergeCell ref="H398:H401"/>
    <mergeCell ref="I398:I401"/>
    <mergeCell ref="J398:J401"/>
    <mergeCell ref="K398:K401"/>
    <mergeCell ref="S398:S401"/>
    <mergeCell ref="T398:T401"/>
    <mergeCell ref="A402:A405"/>
    <mergeCell ref="B402:B405"/>
    <mergeCell ref="C402:C405"/>
    <mergeCell ref="D402:D405"/>
    <mergeCell ref="E402:E405"/>
    <mergeCell ref="G402:G405"/>
    <mergeCell ref="H402:H405"/>
    <mergeCell ref="I402:I405"/>
    <mergeCell ref="J402:J405"/>
    <mergeCell ref="K402:K405"/>
    <mergeCell ref="S402:S405"/>
    <mergeCell ref="T402:T405"/>
    <mergeCell ref="S381:S384"/>
    <mergeCell ref="T381:T384"/>
    <mergeCell ref="K381:K384"/>
    <mergeCell ref="J381:J384"/>
    <mergeCell ref="I381:I384"/>
    <mergeCell ref="H381:H384"/>
    <mergeCell ref="G381:G384"/>
    <mergeCell ref="F381:F384"/>
    <mergeCell ref="E381:E384"/>
    <mergeCell ref="D381:D384"/>
    <mergeCell ref="D385:D390"/>
    <mergeCell ref="E385:E390"/>
    <mergeCell ref="F385:F390"/>
    <mergeCell ref="G385:G390"/>
    <mergeCell ref="H385:H390"/>
    <mergeCell ref="I385:I390"/>
    <mergeCell ref="J385:J390"/>
    <mergeCell ref="K385:K390"/>
    <mergeCell ref="S385:S390"/>
    <mergeCell ref="T385:T390"/>
    <mergeCell ref="C381:C384"/>
    <mergeCell ref="B381:B384"/>
    <mergeCell ref="A381:A384"/>
    <mergeCell ref="B394:B397"/>
    <mergeCell ref="C394:C397"/>
    <mergeCell ref="D394:D397"/>
    <mergeCell ref="E394:E397"/>
    <mergeCell ref="F394:F397"/>
    <mergeCell ref="G394:G397"/>
    <mergeCell ref="H394:H397"/>
    <mergeCell ref="I394:I397"/>
    <mergeCell ref="J394:J397"/>
    <mergeCell ref="K394:K397"/>
    <mergeCell ref="S394:S397"/>
    <mergeCell ref="A394:A397"/>
    <mergeCell ref="T394:T397"/>
    <mergeCell ref="A385:A390"/>
    <mergeCell ref="A391:A393"/>
    <mergeCell ref="B391:B393"/>
    <mergeCell ref="C391:C393"/>
    <mergeCell ref="D391:D393"/>
    <mergeCell ref="E391:E393"/>
    <mergeCell ref="F391:F393"/>
    <mergeCell ref="G391:G393"/>
    <mergeCell ref="H391:H393"/>
    <mergeCell ref="I391:I393"/>
    <mergeCell ref="J391:J393"/>
    <mergeCell ref="K391:K393"/>
    <mergeCell ref="S391:S393"/>
    <mergeCell ref="T391:T393"/>
    <mergeCell ref="B385:B390"/>
    <mergeCell ref="C385:C390"/>
    <mergeCell ref="T360:T364"/>
    <mergeCell ref="B375:B380"/>
    <mergeCell ref="C375:C380"/>
    <mergeCell ref="D375:D380"/>
    <mergeCell ref="E375:E380"/>
    <mergeCell ref="F375:F380"/>
    <mergeCell ref="G375:G380"/>
    <mergeCell ref="H375:H380"/>
    <mergeCell ref="I375:I380"/>
    <mergeCell ref="J375:J380"/>
    <mergeCell ref="K375:K380"/>
    <mergeCell ref="S375:S380"/>
    <mergeCell ref="A375:A380"/>
    <mergeCell ref="T375:T380"/>
    <mergeCell ref="A369:A371"/>
    <mergeCell ref="B369:B371"/>
    <mergeCell ref="C369:C371"/>
    <mergeCell ref="D369:D371"/>
    <mergeCell ref="E369:E371"/>
    <mergeCell ref="F369:F371"/>
    <mergeCell ref="G369:G371"/>
    <mergeCell ref="H369:H371"/>
    <mergeCell ref="I369:I371"/>
    <mergeCell ref="J369:J371"/>
    <mergeCell ref="K369:K371"/>
    <mergeCell ref="S369:S371"/>
    <mergeCell ref="T369:T371"/>
    <mergeCell ref="G355:G359"/>
    <mergeCell ref="H355:H359"/>
    <mergeCell ref="I355:I359"/>
    <mergeCell ref="J355:J359"/>
    <mergeCell ref="K355:K359"/>
    <mergeCell ref="S355:S359"/>
    <mergeCell ref="T355:T359"/>
    <mergeCell ref="A372:A374"/>
    <mergeCell ref="B372:B374"/>
    <mergeCell ref="C372:C374"/>
    <mergeCell ref="D372:D374"/>
    <mergeCell ref="E372:E374"/>
    <mergeCell ref="F372:F374"/>
    <mergeCell ref="G372:G374"/>
    <mergeCell ref="H372:H374"/>
    <mergeCell ref="I372:I374"/>
    <mergeCell ref="J372:J374"/>
    <mergeCell ref="K372:K374"/>
    <mergeCell ref="S372:S374"/>
    <mergeCell ref="T372:T374"/>
    <mergeCell ref="A360:A364"/>
    <mergeCell ref="B360:B364"/>
    <mergeCell ref="C360:C364"/>
    <mergeCell ref="D360:D364"/>
    <mergeCell ref="E360:E364"/>
    <mergeCell ref="F360:F364"/>
    <mergeCell ref="G360:G364"/>
    <mergeCell ref="H360:H364"/>
    <mergeCell ref="I360:I364"/>
    <mergeCell ref="J360:J364"/>
    <mergeCell ref="K360:K364"/>
    <mergeCell ref="S360:S364"/>
    <mergeCell ref="B353:B354"/>
    <mergeCell ref="C353:C354"/>
    <mergeCell ref="D353:D354"/>
    <mergeCell ref="E353:E354"/>
    <mergeCell ref="F353:F354"/>
    <mergeCell ref="G353:G354"/>
    <mergeCell ref="H353:H354"/>
    <mergeCell ref="I353:I354"/>
    <mergeCell ref="J353:J354"/>
    <mergeCell ref="K353:K354"/>
    <mergeCell ref="A353:A354"/>
    <mergeCell ref="S353:S354"/>
    <mergeCell ref="T353:T354"/>
    <mergeCell ref="A365:A368"/>
    <mergeCell ref="B365:B368"/>
    <mergeCell ref="C365:C368"/>
    <mergeCell ref="D365:D368"/>
    <mergeCell ref="E365:E368"/>
    <mergeCell ref="F365:F368"/>
    <mergeCell ref="G365:G368"/>
    <mergeCell ref="H365:H368"/>
    <mergeCell ref="I365:I368"/>
    <mergeCell ref="J365:J368"/>
    <mergeCell ref="K365:K368"/>
    <mergeCell ref="S365:S368"/>
    <mergeCell ref="T365:T368"/>
    <mergeCell ref="A355:A359"/>
    <mergeCell ref="B355:B359"/>
    <mergeCell ref="C355:C359"/>
    <mergeCell ref="D355:D359"/>
    <mergeCell ref="E355:E359"/>
    <mergeCell ref="F355:F359"/>
    <mergeCell ref="A343:A345"/>
    <mergeCell ref="B343:B345"/>
    <mergeCell ref="C343:C345"/>
    <mergeCell ref="D343:D345"/>
    <mergeCell ref="E343:E345"/>
    <mergeCell ref="F343:F345"/>
    <mergeCell ref="G343:G345"/>
    <mergeCell ref="H343:H345"/>
    <mergeCell ref="I343:I345"/>
    <mergeCell ref="J343:J345"/>
    <mergeCell ref="K343:K345"/>
    <mergeCell ref="S343:S345"/>
    <mergeCell ref="T343:T345"/>
    <mergeCell ref="B346:B352"/>
    <mergeCell ref="C346:C352"/>
    <mergeCell ref="D346:D352"/>
    <mergeCell ref="E346:E352"/>
    <mergeCell ref="F346:F352"/>
    <mergeCell ref="G346:G352"/>
    <mergeCell ref="H346:H352"/>
    <mergeCell ref="I346:I352"/>
    <mergeCell ref="J346:J352"/>
    <mergeCell ref="K346:K352"/>
    <mergeCell ref="S346:S352"/>
    <mergeCell ref="A346:A352"/>
    <mergeCell ref="T346:T352"/>
    <mergeCell ref="T329:T335"/>
    <mergeCell ref="B323:B328"/>
    <mergeCell ref="C323:C328"/>
    <mergeCell ref="D323:D328"/>
    <mergeCell ref="E323:E328"/>
    <mergeCell ref="F323:F328"/>
    <mergeCell ref="G323:G328"/>
    <mergeCell ref="H323:H328"/>
    <mergeCell ref="I323:I328"/>
    <mergeCell ref="J323:J328"/>
    <mergeCell ref="K323:K328"/>
    <mergeCell ref="S323:S328"/>
    <mergeCell ref="T323:T328"/>
    <mergeCell ref="A323:A328"/>
    <mergeCell ref="A336:A342"/>
    <mergeCell ref="B336:B342"/>
    <mergeCell ref="C336:C342"/>
    <mergeCell ref="D336:D342"/>
    <mergeCell ref="E336:E342"/>
    <mergeCell ref="F336:F342"/>
    <mergeCell ref="G336:G342"/>
    <mergeCell ref="H336:H342"/>
    <mergeCell ref="I336:I342"/>
    <mergeCell ref="J336:J342"/>
    <mergeCell ref="K336:K342"/>
    <mergeCell ref="S336:S342"/>
    <mergeCell ref="T336:T342"/>
    <mergeCell ref="A180:A184"/>
    <mergeCell ref="B180:B184"/>
    <mergeCell ref="C180:C184"/>
    <mergeCell ref="D180:D184"/>
    <mergeCell ref="E180:E184"/>
    <mergeCell ref="F180:F184"/>
    <mergeCell ref="G180:G184"/>
    <mergeCell ref="H180:H184"/>
    <mergeCell ref="I180:I184"/>
    <mergeCell ref="J180:J184"/>
    <mergeCell ref="K180:K184"/>
    <mergeCell ref="S180:S184"/>
    <mergeCell ref="T180:T184"/>
    <mergeCell ref="A321:A322"/>
    <mergeCell ref="B321:B322"/>
    <mergeCell ref="C321:C322"/>
    <mergeCell ref="D321:D322"/>
    <mergeCell ref="E321:E322"/>
    <mergeCell ref="F321:F322"/>
    <mergeCell ref="G321:G322"/>
    <mergeCell ref="H321:H322"/>
    <mergeCell ref="I321:I322"/>
    <mergeCell ref="J321:J322"/>
    <mergeCell ref="K321:K322"/>
    <mergeCell ref="S321:S322"/>
    <mergeCell ref="T321:T322"/>
    <mergeCell ref="S241:S245"/>
    <mergeCell ref="A241:A245"/>
    <mergeCell ref="B241:B245"/>
    <mergeCell ref="C241:C245"/>
    <mergeCell ref="D241:D245"/>
    <mergeCell ref="E241:E245"/>
    <mergeCell ref="K160:K161"/>
    <mergeCell ref="B174:B179"/>
    <mergeCell ref="C174:C179"/>
    <mergeCell ref="D174:D179"/>
    <mergeCell ref="E174:E179"/>
    <mergeCell ref="F174:F179"/>
    <mergeCell ref="G174:G179"/>
    <mergeCell ref="H174:H179"/>
    <mergeCell ref="I174:I179"/>
    <mergeCell ref="K162:K167"/>
    <mergeCell ref="J174:J179"/>
    <mergeCell ref="K174:K179"/>
    <mergeCell ref="S174:S179"/>
    <mergeCell ref="A174:A179"/>
    <mergeCell ref="T174:T179"/>
    <mergeCell ref="S162:S167"/>
    <mergeCell ref="T162:T167"/>
    <mergeCell ref="A168:A173"/>
    <mergeCell ref="B168:B173"/>
    <mergeCell ref="C168:C173"/>
    <mergeCell ref="D168:D173"/>
    <mergeCell ref="E168:E173"/>
    <mergeCell ref="F168:F173"/>
    <mergeCell ref="G168:G173"/>
    <mergeCell ref="H168:H173"/>
    <mergeCell ref="I168:I173"/>
    <mergeCell ref="J168:J173"/>
    <mergeCell ref="F158:F159"/>
    <mergeCell ref="G158:G159"/>
    <mergeCell ref="H158:H159"/>
    <mergeCell ref="I158:I159"/>
    <mergeCell ref="J158:J159"/>
    <mergeCell ref="K158:K159"/>
    <mergeCell ref="C158:C159"/>
    <mergeCell ref="K168:K173"/>
    <mergeCell ref="S168:S173"/>
    <mergeCell ref="T168:T173"/>
    <mergeCell ref="A162:A167"/>
    <mergeCell ref="B162:B167"/>
    <mergeCell ref="C162:C167"/>
    <mergeCell ref="D162:D167"/>
    <mergeCell ref="E162:E167"/>
    <mergeCell ref="F162:F167"/>
    <mergeCell ref="G162:G167"/>
    <mergeCell ref="H162:H167"/>
    <mergeCell ref="I162:I167"/>
    <mergeCell ref="J162:J167"/>
    <mergeCell ref="S158:S159"/>
    <mergeCell ref="T158:T159"/>
    <mergeCell ref="A160:A161"/>
    <mergeCell ref="B160:B161"/>
    <mergeCell ref="C160:C161"/>
    <mergeCell ref="D160:D161"/>
    <mergeCell ref="E160:E161"/>
    <mergeCell ref="F160:F161"/>
    <mergeCell ref="G160:G161"/>
    <mergeCell ref="H160:H161"/>
    <mergeCell ref="I160:I161"/>
    <mergeCell ref="J160:J161"/>
    <mergeCell ref="A148:A156"/>
    <mergeCell ref="T148:T156"/>
    <mergeCell ref="A143:A147"/>
    <mergeCell ref="B143:B147"/>
    <mergeCell ref="C143:C147"/>
    <mergeCell ref="D143:D147"/>
    <mergeCell ref="E143:E147"/>
    <mergeCell ref="F143:F147"/>
    <mergeCell ref="G143:G147"/>
    <mergeCell ref="H143:H147"/>
    <mergeCell ref="I143:I147"/>
    <mergeCell ref="J143:J147"/>
    <mergeCell ref="K143:K147"/>
    <mergeCell ref="S160:S161"/>
    <mergeCell ref="T160:T161"/>
    <mergeCell ref="A158:A159"/>
    <mergeCell ref="B158:B159"/>
    <mergeCell ref="S143:S147"/>
    <mergeCell ref="T143:T147"/>
    <mergeCell ref="B148:B156"/>
    <mergeCell ref="C148:C156"/>
    <mergeCell ref="D148:D156"/>
    <mergeCell ref="E148:E156"/>
    <mergeCell ref="F148:F156"/>
    <mergeCell ref="G148:G156"/>
    <mergeCell ref="H148:H156"/>
    <mergeCell ref="I148:I156"/>
    <mergeCell ref="J148:J156"/>
    <mergeCell ref="K148:K156"/>
    <mergeCell ref="S148:S156"/>
    <mergeCell ref="D158:D159"/>
    <mergeCell ref="E158:E159"/>
    <mergeCell ref="A138:A142"/>
    <mergeCell ref="K138:K142"/>
    <mergeCell ref="T138:T142"/>
    <mergeCell ref="J125:J132"/>
    <mergeCell ref="K125:K132"/>
    <mergeCell ref="S125:S132"/>
    <mergeCell ref="A125:A132"/>
    <mergeCell ref="T125:T132"/>
    <mergeCell ref="B133:B137"/>
    <mergeCell ref="C133:C137"/>
    <mergeCell ref="D133:D137"/>
    <mergeCell ref="E133:E137"/>
    <mergeCell ref="F133:F137"/>
    <mergeCell ref="G133:G137"/>
    <mergeCell ref="H133:H137"/>
    <mergeCell ref="I133:I137"/>
    <mergeCell ref="J133:J137"/>
    <mergeCell ref="K133:K137"/>
    <mergeCell ref="B138:B142"/>
    <mergeCell ref="C138:C142"/>
    <mergeCell ref="D138:D142"/>
    <mergeCell ref="E138:E142"/>
    <mergeCell ref="F138:F142"/>
    <mergeCell ref="G138:G142"/>
    <mergeCell ref="H138:H142"/>
    <mergeCell ref="I138:I142"/>
    <mergeCell ref="J138:J142"/>
    <mergeCell ref="S138:S142"/>
    <mergeCell ref="S133:S137"/>
    <mergeCell ref="A122:A124"/>
    <mergeCell ref="B122:B124"/>
    <mergeCell ref="C122:C124"/>
    <mergeCell ref="D122:D124"/>
    <mergeCell ref="E122:E124"/>
    <mergeCell ref="F122:F124"/>
    <mergeCell ref="G122:G124"/>
    <mergeCell ref="H122:H124"/>
    <mergeCell ref="I122:I124"/>
    <mergeCell ref="J122:J124"/>
    <mergeCell ref="K122:K124"/>
    <mergeCell ref="S122:S124"/>
    <mergeCell ref="T122:T124"/>
    <mergeCell ref="A119:A121"/>
    <mergeCell ref="A133:A137"/>
    <mergeCell ref="T133:T137"/>
    <mergeCell ref="B125:B132"/>
    <mergeCell ref="C125:C132"/>
    <mergeCell ref="D125:D132"/>
    <mergeCell ref="E125:E132"/>
    <mergeCell ref="F125:F132"/>
    <mergeCell ref="G125:G132"/>
    <mergeCell ref="H125:H132"/>
    <mergeCell ref="I125:I132"/>
    <mergeCell ref="A112:A117"/>
    <mergeCell ref="T112:T117"/>
    <mergeCell ref="D112:D117"/>
    <mergeCell ref="E112:E117"/>
    <mergeCell ref="F112:F117"/>
    <mergeCell ref="G112:G117"/>
    <mergeCell ref="H112:H117"/>
    <mergeCell ref="I112:I117"/>
    <mergeCell ref="J112:J117"/>
    <mergeCell ref="K112:K117"/>
    <mergeCell ref="B119:B121"/>
    <mergeCell ref="C119:C121"/>
    <mergeCell ref="D119:D121"/>
    <mergeCell ref="E119:E121"/>
    <mergeCell ref="F119:F121"/>
    <mergeCell ref="G119:G121"/>
    <mergeCell ref="H119:H121"/>
    <mergeCell ref="I119:I121"/>
    <mergeCell ref="S112:S117"/>
    <mergeCell ref="J119:J121"/>
    <mergeCell ref="K119:K121"/>
    <mergeCell ref="S119:S121"/>
    <mergeCell ref="T119:T121"/>
    <mergeCell ref="B112:B117"/>
    <mergeCell ref="C112:C117"/>
    <mergeCell ref="A109:A111"/>
    <mergeCell ref="B109:B111"/>
    <mergeCell ref="C109:C111"/>
    <mergeCell ref="D109:D111"/>
    <mergeCell ref="E109:E111"/>
    <mergeCell ref="F109:F111"/>
    <mergeCell ref="G109:G111"/>
    <mergeCell ref="H109:H111"/>
    <mergeCell ref="I109:I111"/>
    <mergeCell ref="J109:J111"/>
    <mergeCell ref="K109:K111"/>
    <mergeCell ref="S109:S111"/>
    <mergeCell ref="T109:T111"/>
    <mergeCell ref="A107:A108"/>
    <mergeCell ref="B107:B108"/>
    <mergeCell ref="C107:C108"/>
    <mergeCell ref="D107:D108"/>
    <mergeCell ref="E107:E108"/>
    <mergeCell ref="F107:F108"/>
    <mergeCell ref="G107:G108"/>
    <mergeCell ref="H107:H108"/>
    <mergeCell ref="I107:I108"/>
    <mergeCell ref="C99:C100"/>
    <mergeCell ref="D99:D100"/>
    <mergeCell ref="E99:E100"/>
    <mergeCell ref="F99:F100"/>
    <mergeCell ref="J105:J106"/>
    <mergeCell ref="K105:K106"/>
    <mergeCell ref="U105:U106"/>
    <mergeCell ref="S105:S106"/>
    <mergeCell ref="T105:T106"/>
    <mergeCell ref="J107:J108"/>
    <mergeCell ref="K107:K108"/>
    <mergeCell ref="S107:S108"/>
    <mergeCell ref="T107:T108"/>
    <mergeCell ref="G99:G100"/>
    <mergeCell ref="H99:H100"/>
    <mergeCell ref="I99:I100"/>
    <mergeCell ref="J99:J100"/>
    <mergeCell ref="K99:K100"/>
    <mergeCell ref="S99:S100"/>
    <mergeCell ref="C105:C106"/>
    <mergeCell ref="D105:D106"/>
    <mergeCell ref="E105:E106"/>
    <mergeCell ref="F105:F106"/>
    <mergeCell ref="G105:G106"/>
    <mergeCell ref="H105:H106"/>
    <mergeCell ref="I105:I106"/>
    <mergeCell ref="A101:A104"/>
    <mergeCell ref="B101:B104"/>
    <mergeCell ref="C101:C104"/>
    <mergeCell ref="D101:D104"/>
    <mergeCell ref="E101:E104"/>
    <mergeCell ref="F101:F104"/>
    <mergeCell ref="G101:G104"/>
    <mergeCell ref="H101:H104"/>
    <mergeCell ref="I101:I104"/>
    <mergeCell ref="J101:J104"/>
    <mergeCell ref="A105:A106"/>
    <mergeCell ref="B105:B106"/>
    <mergeCell ref="A92:A97"/>
    <mergeCell ref="T92:T97"/>
    <mergeCell ref="A88:A91"/>
    <mergeCell ref="B88:B91"/>
    <mergeCell ref="C88:C91"/>
    <mergeCell ref="D88:D91"/>
    <mergeCell ref="E88:E91"/>
    <mergeCell ref="F88:F91"/>
    <mergeCell ref="G88:G91"/>
    <mergeCell ref="H88:H91"/>
    <mergeCell ref="I88:I91"/>
    <mergeCell ref="J88:J91"/>
    <mergeCell ref="K88:K91"/>
    <mergeCell ref="K101:K104"/>
    <mergeCell ref="S101:S104"/>
    <mergeCell ref="S88:S91"/>
    <mergeCell ref="T88:T91"/>
    <mergeCell ref="B92:B97"/>
    <mergeCell ref="C92:C97"/>
    <mergeCell ref="D92:D97"/>
    <mergeCell ref="E92:E97"/>
    <mergeCell ref="F92:F97"/>
    <mergeCell ref="G92:G97"/>
    <mergeCell ref="H92:H97"/>
    <mergeCell ref="I92:I97"/>
    <mergeCell ref="J92:J97"/>
    <mergeCell ref="K92:K97"/>
    <mergeCell ref="S92:S97"/>
    <mergeCell ref="T99:T100"/>
    <mergeCell ref="T101:T104"/>
    <mergeCell ref="A99:A100"/>
    <mergeCell ref="B99:B100"/>
    <mergeCell ref="I13:I16"/>
    <mergeCell ref="J13:J16"/>
    <mergeCell ref="B13:B16"/>
    <mergeCell ref="C13:C16"/>
    <mergeCell ref="D13:D16"/>
    <mergeCell ref="E13:E16"/>
    <mergeCell ref="F13:F16"/>
    <mergeCell ref="C21:C24"/>
    <mergeCell ref="D21:D24"/>
    <mergeCell ref="E21:E24"/>
    <mergeCell ref="F21:F24"/>
    <mergeCell ref="J39:J44"/>
    <mergeCell ref="J46:J48"/>
    <mergeCell ref="K39:K44"/>
    <mergeCell ref="S39:S44"/>
    <mergeCell ref="T39:T44"/>
    <mergeCell ref="A39:A44"/>
    <mergeCell ref="B39:B44"/>
    <mergeCell ref="C39:C44"/>
    <mergeCell ref="D39:D44"/>
    <mergeCell ref="A6:A8"/>
    <mergeCell ref="G6:G8"/>
    <mergeCell ref="H6:H8"/>
    <mergeCell ref="A3:A5"/>
    <mergeCell ref="K29:K33"/>
    <mergeCell ref="S29:S33"/>
    <mergeCell ref="T29:T33"/>
    <mergeCell ref="A29:A33"/>
    <mergeCell ref="B29:B33"/>
    <mergeCell ref="C29:C33"/>
    <mergeCell ref="D29:D33"/>
    <mergeCell ref="E29:E33"/>
    <mergeCell ref="F29:F33"/>
    <mergeCell ref="G29:G33"/>
    <mergeCell ref="H29:H33"/>
    <mergeCell ref="I29:I33"/>
    <mergeCell ref="J29:J33"/>
    <mergeCell ref="K6:K8"/>
    <mergeCell ref="S6:S8"/>
    <mergeCell ref="T6:T8"/>
    <mergeCell ref="B6:B8"/>
    <mergeCell ref="C6:C8"/>
    <mergeCell ref="D6:D8"/>
    <mergeCell ref="E6:E8"/>
    <mergeCell ref="F6:F8"/>
    <mergeCell ref="I6:I8"/>
    <mergeCell ref="J6:J8"/>
    <mergeCell ref="T3:T5"/>
    <mergeCell ref="L4:L5"/>
    <mergeCell ref="M4:O4"/>
    <mergeCell ref="P4:P5"/>
    <mergeCell ref="Q4:Q5"/>
    <mergeCell ref="L3:S3"/>
    <mergeCell ref="B3:C5"/>
    <mergeCell ref="D4:D5"/>
    <mergeCell ref="E4:E5"/>
    <mergeCell ref="F4:F5"/>
    <mergeCell ref="G4:G5"/>
    <mergeCell ref="H4:H5"/>
    <mergeCell ref="I4:I5"/>
    <mergeCell ref="D3:I3"/>
    <mergeCell ref="J3:J5"/>
    <mergeCell ref="K3:K5"/>
    <mergeCell ref="S4:S5"/>
    <mergeCell ref="R4:R5"/>
    <mergeCell ref="S17:S20"/>
    <mergeCell ref="T17:T20"/>
    <mergeCell ref="A17:A20"/>
    <mergeCell ref="G17:G20"/>
    <mergeCell ref="H17:H20"/>
    <mergeCell ref="I17:I20"/>
    <mergeCell ref="J17:J20"/>
    <mergeCell ref="K17:K20"/>
    <mergeCell ref="B17:B20"/>
    <mergeCell ref="C17:C20"/>
    <mergeCell ref="D17:D20"/>
    <mergeCell ref="E17:E20"/>
    <mergeCell ref="F17:F20"/>
    <mergeCell ref="S9:S12"/>
    <mergeCell ref="T9:T12"/>
    <mergeCell ref="A9:A12"/>
    <mergeCell ref="G9:G12"/>
    <mergeCell ref="H9:H12"/>
    <mergeCell ref="I9:I12"/>
    <mergeCell ref="A13:A16"/>
    <mergeCell ref="K13:K16"/>
    <mergeCell ref="S13:S16"/>
    <mergeCell ref="T13:T16"/>
    <mergeCell ref="G13:G16"/>
    <mergeCell ref="H13:H16"/>
    <mergeCell ref="A26:A28"/>
    <mergeCell ref="B26:B28"/>
    <mergeCell ref="C26:C28"/>
    <mergeCell ref="D26:D28"/>
    <mergeCell ref="E26:E28"/>
    <mergeCell ref="F26:F28"/>
    <mergeCell ref="G26:G28"/>
    <mergeCell ref="H26:H28"/>
    <mergeCell ref="I26:I28"/>
    <mergeCell ref="J26:J28"/>
    <mergeCell ref="S21:S24"/>
    <mergeCell ref="T21:T24"/>
    <mergeCell ref="A21:A24"/>
    <mergeCell ref="G21:G24"/>
    <mergeCell ref="H21:H24"/>
    <mergeCell ref="I21:I24"/>
    <mergeCell ref="J21:J24"/>
    <mergeCell ref="K21:K24"/>
    <mergeCell ref="B21:B24"/>
    <mergeCell ref="E39:E44"/>
    <mergeCell ref="F39:F44"/>
    <mergeCell ref="G39:G44"/>
    <mergeCell ref="H39:H44"/>
    <mergeCell ref="I39:I44"/>
    <mergeCell ref="T46:T48"/>
    <mergeCell ref="A1:J1"/>
    <mergeCell ref="S34:S38"/>
    <mergeCell ref="T34:T38"/>
    <mergeCell ref="K34:K38"/>
    <mergeCell ref="A34:A38"/>
    <mergeCell ref="B34:B38"/>
    <mergeCell ref="C34:C38"/>
    <mergeCell ref="D34:D38"/>
    <mergeCell ref="E34:E38"/>
    <mergeCell ref="F34:F38"/>
    <mergeCell ref="G34:G38"/>
    <mergeCell ref="H34:H38"/>
    <mergeCell ref="I34:I38"/>
    <mergeCell ref="J34:J38"/>
    <mergeCell ref="S26:S28"/>
    <mergeCell ref="K26:K28"/>
    <mergeCell ref="T26:T28"/>
    <mergeCell ref="K46:K48"/>
    <mergeCell ref="S46:S48"/>
    <mergeCell ref="J9:J12"/>
    <mergeCell ref="K9:K12"/>
    <mergeCell ref="B9:B12"/>
    <mergeCell ref="C9:C12"/>
    <mergeCell ref="D9:D12"/>
    <mergeCell ref="E9:E12"/>
    <mergeCell ref="F9:F12"/>
    <mergeCell ref="A49:A51"/>
    <mergeCell ref="B49:B51"/>
    <mergeCell ref="C49:C51"/>
    <mergeCell ref="D49:D51"/>
    <mergeCell ref="E49:E51"/>
    <mergeCell ref="F49:F51"/>
    <mergeCell ref="G49:G51"/>
    <mergeCell ref="H49:H51"/>
    <mergeCell ref="I49:I51"/>
    <mergeCell ref="J49:J51"/>
    <mergeCell ref="K49:K51"/>
    <mergeCell ref="S49:S51"/>
    <mergeCell ref="T49:T51"/>
    <mergeCell ref="A46:A48"/>
    <mergeCell ref="B46:B48"/>
    <mergeCell ref="C46:C48"/>
    <mergeCell ref="D46:D48"/>
    <mergeCell ref="E46:E48"/>
    <mergeCell ref="F46:F48"/>
    <mergeCell ref="G46:G48"/>
    <mergeCell ref="H46:H48"/>
    <mergeCell ref="I46:I48"/>
    <mergeCell ref="T53:T56"/>
    <mergeCell ref="A53:A56"/>
    <mergeCell ref="A57:A59"/>
    <mergeCell ref="B57:B59"/>
    <mergeCell ref="C57:C59"/>
    <mergeCell ref="D57:D59"/>
    <mergeCell ref="E57:E59"/>
    <mergeCell ref="F57:F59"/>
    <mergeCell ref="G57:G59"/>
    <mergeCell ref="H57:H59"/>
    <mergeCell ref="I57:I59"/>
    <mergeCell ref="J57:J59"/>
    <mergeCell ref="K57:K59"/>
    <mergeCell ref="S57:S59"/>
    <mergeCell ref="T57:T59"/>
    <mergeCell ref="A60:A61"/>
    <mergeCell ref="B53:B56"/>
    <mergeCell ref="C53:C56"/>
    <mergeCell ref="D53:D56"/>
    <mergeCell ref="E53:E56"/>
    <mergeCell ref="F53:F56"/>
    <mergeCell ref="G53:G56"/>
    <mergeCell ref="H53:H56"/>
    <mergeCell ref="I53:I56"/>
    <mergeCell ref="J53:J56"/>
    <mergeCell ref="K53:K56"/>
    <mergeCell ref="S53:S56"/>
    <mergeCell ref="E60:E61"/>
    <mergeCell ref="F60:F61"/>
    <mergeCell ref="G60:G61"/>
    <mergeCell ref="H60:H61"/>
    <mergeCell ref="I60:I61"/>
    <mergeCell ref="S69:S71"/>
    <mergeCell ref="T60:T61"/>
    <mergeCell ref="B62:B68"/>
    <mergeCell ref="C62:C68"/>
    <mergeCell ref="D62:D68"/>
    <mergeCell ref="E62:E68"/>
    <mergeCell ref="F62:F68"/>
    <mergeCell ref="G62:G68"/>
    <mergeCell ref="H62:H68"/>
    <mergeCell ref="I62:I68"/>
    <mergeCell ref="J62:J68"/>
    <mergeCell ref="K62:K68"/>
    <mergeCell ref="S62:S68"/>
    <mergeCell ref="B60:B61"/>
    <mergeCell ref="C60:C61"/>
    <mergeCell ref="D60:D61"/>
    <mergeCell ref="A62:A68"/>
    <mergeCell ref="T62:T68"/>
    <mergeCell ref="J60:J61"/>
    <mergeCell ref="K60:K61"/>
    <mergeCell ref="S60:S61"/>
    <mergeCell ref="H75:H80"/>
    <mergeCell ref="I75:I80"/>
    <mergeCell ref="J75:J80"/>
    <mergeCell ref="A81:A83"/>
    <mergeCell ref="B81:B83"/>
    <mergeCell ref="C81:C83"/>
    <mergeCell ref="D81:D83"/>
    <mergeCell ref="A69:A71"/>
    <mergeCell ref="T69:T71"/>
    <mergeCell ref="B72:B73"/>
    <mergeCell ref="C72:C73"/>
    <mergeCell ref="D72:D73"/>
    <mergeCell ref="E72:E73"/>
    <mergeCell ref="F72:F73"/>
    <mergeCell ref="G72:G73"/>
    <mergeCell ref="H72:H73"/>
    <mergeCell ref="I72:I73"/>
    <mergeCell ref="J72:J73"/>
    <mergeCell ref="K72:K73"/>
    <mergeCell ref="S72:S73"/>
    <mergeCell ref="A72:A73"/>
    <mergeCell ref="T72:T73"/>
    <mergeCell ref="B69:B71"/>
    <mergeCell ref="C69:C71"/>
    <mergeCell ref="D69:D71"/>
    <mergeCell ref="E69:E71"/>
    <mergeCell ref="F69:F71"/>
    <mergeCell ref="G69:G71"/>
    <mergeCell ref="H69:H71"/>
    <mergeCell ref="I69:I71"/>
    <mergeCell ref="J69:J71"/>
    <mergeCell ref="K69:K71"/>
    <mergeCell ref="T84:T87"/>
    <mergeCell ref="T75:T80"/>
    <mergeCell ref="J81:J83"/>
    <mergeCell ref="K81:K83"/>
    <mergeCell ref="S81:S83"/>
    <mergeCell ref="T81:T83"/>
    <mergeCell ref="K75:K80"/>
    <mergeCell ref="S75:S80"/>
    <mergeCell ref="E81:E83"/>
    <mergeCell ref="F81:F83"/>
    <mergeCell ref="G81:G83"/>
    <mergeCell ref="H81:H83"/>
    <mergeCell ref="I81:I83"/>
    <mergeCell ref="J84:J87"/>
    <mergeCell ref="K84:K87"/>
    <mergeCell ref="S84:S87"/>
    <mergeCell ref="A75:A80"/>
    <mergeCell ref="A84:A87"/>
    <mergeCell ref="B84:B87"/>
    <mergeCell ref="C84:C87"/>
    <mergeCell ref="D84:D87"/>
    <mergeCell ref="E84:E87"/>
    <mergeCell ref="F84:F87"/>
    <mergeCell ref="G84:G87"/>
    <mergeCell ref="H84:H87"/>
    <mergeCell ref="I84:I87"/>
    <mergeCell ref="B75:B80"/>
    <mergeCell ref="C75:C80"/>
    <mergeCell ref="D75:D80"/>
    <mergeCell ref="E75:E80"/>
    <mergeCell ref="F75:F80"/>
    <mergeCell ref="G75:G80"/>
    <mergeCell ref="K185:K191"/>
    <mergeCell ref="S185:S191"/>
    <mergeCell ref="A185:A191"/>
    <mergeCell ref="T185:T191"/>
    <mergeCell ref="A192:A194"/>
    <mergeCell ref="B192:B194"/>
    <mergeCell ref="C192:C194"/>
    <mergeCell ref="D192:D194"/>
    <mergeCell ref="E192:E194"/>
    <mergeCell ref="F192:F194"/>
    <mergeCell ref="G192:G194"/>
    <mergeCell ref="H192:H194"/>
    <mergeCell ref="I192:I194"/>
    <mergeCell ref="J192:J194"/>
    <mergeCell ref="K192:K194"/>
    <mergeCell ref="T192:T194"/>
    <mergeCell ref="S192:S194"/>
    <mergeCell ref="B185:B191"/>
    <mergeCell ref="C185:C191"/>
    <mergeCell ref="D185:D191"/>
    <mergeCell ref="E185:E191"/>
    <mergeCell ref="F185:F191"/>
    <mergeCell ref="G185:G191"/>
    <mergeCell ref="H185:H191"/>
    <mergeCell ref="I185:I191"/>
    <mergeCell ref="J185:J191"/>
    <mergeCell ref="E219:E221"/>
    <mergeCell ref="F219:F221"/>
    <mergeCell ref="G219:G221"/>
    <mergeCell ref="H219:H221"/>
    <mergeCell ref="I219:I221"/>
    <mergeCell ref="S213:S215"/>
    <mergeCell ref="A213:A215"/>
    <mergeCell ref="T213:T215"/>
    <mergeCell ref="B195:B204"/>
    <mergeCell ref="C195:C204"/>
    <mergeCell ref="D195:D204"/>
    <mergeCell ref="E195:E204"/>
    <mergeCell ref="F195:F204"/>
    <mergeCell ref="G195:G204"/>
    <mergeCell ref="H195:H204"/>
    <mergeCell ref="I195:I204"/>
    <mergeCell ref="J195:J204"/>
    <mergeCell ref="S209:S212"/>
    <mergeCell ref="A209:A212"/>
    <mergeCell ref="T209:T212"/>
    <mergeCell ref="B207:B208"/>
    <mergeCell ref="C207:C208"/>
    <mergeCell ref="D207:D208"/>
    <mergeCell ref="E207:E208"/>
    <mergeCell ref="F207:F208"/>
    <mergeCell ref="G207:G208"/>
    <mergeCell ref="H207:H208"/>
    <mergeCell ref="I207:I208"/>
    <mergeCell ref="J207:J208"/>
    <mergeCell ref="K207:K208"/>
    <mergeCell ref="K195:K204"/>
    <mergeCell ref="S195:S204"/>
    <mergeCell ref="A195:A204"/>
    <mergeCell ref="T195:T204"/>
    <mergeCell ref="S207:S208"/>
    <mergeCell ref="A207:A208"/>
    <mergeCell ref="T207:T208"/>
    <mergeCell ref="B213:B215"/>
    <mergeCell ref="C213:C215"/>
    <mergeCell ref="D213:D215"/>
    <mergeCell ref="E213:E215"/>
    <mergeCell ref="F213:F215"/>
    <mergeCell ref="G213:G215"/>
    <mergeCell ref="H213:H215"/>
    <mergeCell ref="I213:I215"/>
    <mergeCell ref="J213:J215"/>
    <mergeCell ref="K213:K215"/>
    <mergeCell ref="B209:B212"/>
    <mergeCell ref="C209:C212"/>
    <mergeCell ref="D209:D212"/>
    <mergeCell ref="E209:E212"/>
    <mergeCell ref="F209:F212"/>
    <mergeCell ref="G209:G212"/>
    <mergeCell ref="H209:H212"/>
    <mergeCell ref="I209:I212"/>
    <mergeCell ref="J209:J212"/>
    <mergeCell ref="K209:K212"/>
    <mergeCell ref="S219:S221"/>
    <mergeCell ref="T219:T221"/>
    <mergeCell ref="B222:B228"/>
    <mergeCell ref="C222:C228"/>
    <mergeCell ref="D222:D228"/>
    <mergeCell ref="E222:E228"/>
    <mergeCell ref="F222:F228"/>
    <mergeCell ref="G222:G228"/>
    <mergeCell ref="H222:H228"/>
    <mergeCell ref="I222:I228"/>
    <mergeCell ref="J222:J228"/>
    <mergeCell ref="K222:K228"/>
    <mergeCell ref="S222:S228"/>
    <mergeCell ref="J219:J221"/>
    <mergeCell ref="K219:K221"/>
    <mergeCell ref="A216:A218"/>
    <mergeCell ref="B216:B218"/>
    <mergeCell ref="C216:C218"/>
    <mergeCell ref="D216:D218"/>
    <mergeCell ref="E216:E218"/>
    <mergeCell ref="F216:F218"/>
    <mergeCell ref="G216:G218"/>
    <mergeCell ref="H216:H218"/>
    <mergeCell ref="I216:I218"/>
    <mergeCell ref="J216:J218"/>
    <mergeCell ref="K216:K218"/>
    <mergeCell ref="S216:S218"/>
    <mergeCell ref="T216:T218"/>
    <mergeCell ref="A219:A221"/>
    <mergeCell ref="B219:B221"/>
    <mergeCell ref="C219:C221"/>
    <mergeCell ref="D219:D221"/>
    <mergeCell ref="H237:H240"/>
    <mergeCell ref="I237:I240"/>
    <mergeCell ref="A222:A228"/>
    <mergeCell ref="T222:T228"/>
    <mergeCell ref="B229:B236"/>
    <mergeCell ref="C229:C236"/>
    <mergeCell ref="D229:D236"/>
    <mergeCell ref="E229:E236"/>
    <mergeCell ref="F229:F236"/>
    <mergeCell ref="G229:G236"/>
    <mergeCell ref="H229:H236"/>
    <mergeCell ref="I229:I236"/>
    <mergeCell ref="J229:J236"/>
    <mergeCell ref="K229:K236"/>
    <mergeCell ref="S229:S236"/>
    <mergeCell ref="A229:A236"/>
    <mergeCell ref="T229:T236"/>
    <mergeCell ref="A246:A252"/>
    <mergeCell ref="B253:B258"/>
    <mergeCell ref="C253:C258"/>
    <mergeCell ref="D253:D258"/>
    <mergeCell ref="E253:E258"/>
    <mergeCell ref="F253:F258"/>
    <mergeCell ref="G253:G258"/>
    <mergeCell ref="H253:H258"/>
    <mergeCell ref="I253:I258"/>
    <mergeCell ref="J237:J240"/>
    <mergeCell ref="K237:K240"/>
    <mergeCell ref="S237:S240"/>
    <mergeCell ref="T237:T240"/>
    <mergeCell ref="B246:B252"/>
    <mergeCell ref="C246:C252"/>
    <mergeCell ref="D246:D252"/>
    <mergeCell ref="E246:E252"/>
    <mergeCell ref="F246:F252"/>
    <mergeCell ref="G246:G252"/>
    <mergeCell ref="H246:H252"/>
    <mergeCell ref="I246:I252"/>
    <mergeCell ref="J246:J252"/>
    <mergeCell ref="K246:K252"/>
    <mergeCell ref="S246:S252"/>
    <mergeCell ref="T246:T252"/>
    <mergeCell ref="A237:A240"/>
    <mergeCell ref="B237:B240"/>
    <mergeCell ref="C237:C240"/>
    <mergeCell ref="D237:D240"/>
    <mergeCell ref="E237:E240"/>
    <mergeCell ref="F237:F240"/>
    <mergeCell ref="G237:G240"/>
    <mergeCell ref="J253:J258"/>
    <mergeCell ref="K253:K258"/>
    <mergeCell ref="S253:S258"/>
    <mergeCell ref="A253:A258"/>
    <mergeCell ref="T253:T258"/>
    <mergeCell ref="A259:A262"/>
    <mergeCell ref="B259:B262"/>
    <mergeCell ref="C259:C262"/>
    <mergeCell ref="D259:D262"/>
    <mergeCell ref="E259:E262"/>
    <mergeCell ref="F259:F262"/>
    <mergeCell ref="G259:G262"/>
    <mergeCell ref="H259:H262"/>
    <mergeCell ref="I259:I262"/>
    <mergeCell ref="J259:J262"/>
    <mergeCell ref="K259:K262"/>
    <mergeCell ref="S259:S262"/>
    <mergeCell ref="T259:T262"/>
    <mergeCell ref="J263:J264"/>
    <mergeCell ref="K263:K264"/>
    <mergeCell ref="S263:S264"/>
    <mergeCell ref="T263:T264"/>
    <mergeCell ref="A265:A268"/>
    <mergeCell ref="B265:B268"/>
    <mergeCell ref="C265:C268"/>
    <mergeCell ref="D265:D268"/>
    <mergeCell ref="E265:E268"/>
    <mergeCell ref="F265:F268"/>
    <mergeCell ref="G265:G268"/>
    <mergeCell ref="H265:H268"/>
    <mergeCell ref="I265:I268"/>
    <mergeCell ref="J265:J268"/>
    <mergeCell ref="K265:K268"/>
    <mergeCell ref="S265:S268"/>
    <mergeCell ref="T265:T268"/>
    <mergeCell ref="A263:A264"/>
    <mergeCell ref="B263:B264"/>
    <mergeCell ref="C263:C264"/>
    <mergeCell ref="D263:D264"/>
    <mergeCell ref="E263:E264"/>
    <mergeCell ref="F263:F264"/>
    <mergeCell ref="G263:G264"/>
    <mergeCell ref="H263:H264"/>
    <mergeCell ref="I263:I264"/>
    <mergeCell ref="J269:J271"/>
    <mergeCell ref="K269:K271"/>
    <mergeCell ref="S269:S271"/>
    <mergeCell ref="T269:T271"/>
    <mergeCell ref="A272:A276"/>
    <mergeCell ref="B272:B276"/>
    <mergeCell ref="C272:C276"/>
    <mergeCell ref="D272:D276"/>
    <mergeCell ref="E272:E276"/>
    <mergeCell ref="F272:F276"/>
    <mergeCell ref="G272:G276"/>
    <mergeCell ref="H272:H276"/>
    <mergeCell ref="I272:I276"/>
    <mergeCell ref="J272:J276"/>
    <mergeCell ref="K272:K276"/>
    <mergeCell ref="S272:S276"/>
    <mergeCell ref="T272:T276"/>
    <mergeCell ref="A269:A271"/>
    <mergeCell ref="B269:B271"/>
    <mergeCell ref="C269:C271"/>
    <mergeCell ref="D269:D271"/>
    <mergeCell ref="E269:E271"/>
    <mergeCell ref="F269:F271"/>
    <mergeCell ref="G269:G271"/>
    <mergeCell ref="H269:H271"/>
    <mergeCell ref="I269:I271"/>
    <mergeCell ref="J277:J282"/>
    <mergeCell ref="K277:K282"/>
    <mergeCell ref="S277:S282"/>
    <mergeCell ref="T277:T282"/>
    <mergeCell ref="B283:B288"/>
    <mergeCell ref="C283:C288"/>
    <mergeCell ref="D283:D288"/>
    <mergeCell ref="E283:E288"/>
    <mergeCell ref="F283:F288"/>
    <mergeCell ref="G283:G288"/>
    <mergeCell ref="H283:H288"/>
    <mergeCell ref="I283:I288"/>
    <mergeCell ref="J283:J288"/>
    <mergeCell ref="K283:K288"/>
    <mergeCell ref="S283:S288"/>
    <mergeCell ref="A283:A288"/>
    <mergeCell ref="T283:T288"/>
    <mergeCell ref="A277:A282"/>
    <mergeCell ref="B277:B282"/>
    <mergeCell ref="C277:C282"/>
    <mergeCell ref="D277:D282"/>
    <mergeCell ref="E277:E282"/>
    <mergeCell ref="F277:F282"/>
    <mergeCell ref="G277:G282"/>
    <mergeCell ref="H277:H282"/>
    <mergeCell ref="I277:I282"/>
    <mergeCell ref="J289:J293"/>
    <mergeCell ref="K289:K293"/>
    <mergeCell ref="S289:S293"/>
    <mergeCell ref="T289:T293"/>
    <mergeCell ref="A294:A298"/>
    <mergeCell ref="B294:B298"/>
    <mergeCell ref="C294:C298"/>
    <mergeCell ref="D294:D298"/>
    <mergeCell ref="E294:E298"/>
    <mergeCell ref="F294:F298"/>
    <mergeCell ref="G294:G298"/>
    <mergeCell ref="H294:H298"/>
    <mergeCell ref="I294:I298"/>
    <mergeCell ref="J294:J298"/>
    <mergeCell ref="K294:K298"/>
    <mergeCell ref="S294:S298"/>
    <mergeCell ref="T294:T298"/>
    <mergeCell ref="A289:A293"/>
    <mergeCell ref="B289:B293"/>
    <mergeCell ref="C289:C293"/>
    <mergeCell ref="D289:D293"/>
    <mergeCell ref="E289:E293"/>
    <mergeCell ref="F289:F293"/>
    <mergeCell ref="G289:G293"/>
    <mergeCell ref="H289:H293"/>
    <mergeCell ref="I289:I293"/>
    <mergeCell ref="A300:A304"/>
    <mergeCell ref="B300:B304"/>
    <mergeCell ref="C300:C304"/>
    <mergeCell ref="D300:D304"/>
    <mergeCell ref="E300:E304"/>
    <mergeCell ref="F300:F304"/>
    <mergeCell ref="G300:G304"/>
    <mergeCell ref="H300:H304"/>
    <mergeCell ref="I300:I304"/>
    <mergeCell ref="J300:J304"/>
    <mergeCell ref="K300:K304"/>
    <mergeCell ref="S300:S304"/>
    <mergeCell ref="T300:T304"/>
    <mergeCell ref="A305:A308"/>
    <mergeCell ref="B305:B308"/>
    <mergeCell ref="C305:C308"/>
    <mergeCell ref="D305:D308"/>
    <mergeCell ref="E305:E308"/>
    <mergeCell ref="F305:F308"/>
    <mergeCell ref="G305:G308"/>
    <mergeCell ref="H305:H308"/>
    <mergeCell ref="I305:I308"/>
    <mergeCell ref="J305:J308"/>
    <mergeCell ref="K305:K308"/>
    <mergeCell ref="S305:S308"/>
    <mergeCell ref="T305:T308"/>
    <mergeCell ref="A309:A313"/>
    <mergeCell ref="B309:B313"/>
    <mergeCell ref="C309:C313"/>
    <mergeCell ref="D309:D313"/>
    <mergeCell ref="E309:E313"/>
    <mergeCell ref="F309:F313"/>
    <mergeCell ref="G309:G313"/>
    <mergeCell ref="H309:H313"/>
    <mergeCell ref="I309:I313"/>
    <mergeCell ref="J309:J313"/>
    <mergeCell ref="K309:K313"/>
    <mergeCell ref="S309:S313"/>
    <mergeCell ref="T309:T313"/>
    <mergeCell ref="I314:I315"/>
    <mergeCell ref="J314:J315"/>
    <mergeCell ref="K314:K315"/>
    <mergeCell ref="S314:S315"/>
    <mergeCell ref="T314:T315"/>
    <mergeCell ref="A316:A317"/>
    <mergeCell ref="B316:B317"/>
    <mergeCell ref="C316:C317"/>
    <mergeCell ref="D316:D317"/>
    <mergeCell ref="E316:E317"/>
    <mergeCell ref="F316:F317"/>
    <mergeCell ref="G316:G317"/>
    <mergeCell ref="H316:H317"/>
    <mergeCell ref="I316:I317"/>
    <mergeCell ref="J316:J317"/>
    <mergeCell ref="K316:K317"/>
    <mergeCell ref="S316:S317"/>
    <mergeCell ref="T316:T317"/>
    <mergeCell ref="A314:A315"/>
    <mergeCell ref="B314:B315"/>
    <mergeCell ref="C314:C315"/>
    <mergeCell ref="D314:D315"/>
    <mergeCell ref="E314:E315"/>
    <mergeCell ref="F314:F315"/>
    <mergeCell ref="G314:G315"/>
    <mergeCell ref="H314:H315"/>
    <mergeCell ref="A423:A427"/>
    <mergeCell ref="T423:T427"/>
    <mergeCell ref="A415:A419"/>
    <mergeCell ref="A421:A422"/>
    <mergeCell ref="B421:B422"/>
    <mergeCell ref="C421:C422"/>
    <mergeCell ref="D421:D422"/>
    <mergeCell ref="J318:J320"/>
    <mergeCell ref="K318:K320"/>
    <mergeCell ref="S318:S320"/>
    <mergeCell ref="T318:T320"/>
    <mergeCell ref="A318:A320"/>
    <mergeCell ref="B318:B320"/>
    <mergeCell ref="C318:C320"/>
    <mergeCell ref="D318:D320"/>
    <mergeCell ref="E318:E320"/>
    <mergeCell ref="F318:F320"/>
    <mergeCell ref="G318:G320"/>
    <mergeCell ref="H318:H320"/>
    <mergeCell ref="I318:I320"/>
    <mergeCell ref="B329:B335"/>
    <mergeCell ref="C329:C335"/>
    <mergeCell ref="D329:D335"/>
    <mergeCell ref="E329:E335"/>
    <mergeCell ref="F329:F335"/>
    <mergeCell ref="G329:G335"/>
    <mergeCell ref="H329:H335"/>
    <mergeCell ref="I329:I335"/>
    <mergeCell ref="J329:J335"/>
    <mergeCell ref="K329:K335"/>
    <mergeCell ref="S329:S335"/>
    <mergeCell ref="A329:A335"/>
    <mergeCell ref="E421:E422"/>
    <mergeCell ref="F421:F422"/>
    <mergeCell ref="G421:G422"/>
    <mergeCell ref="H421:H422"/>
    <mergeCell ref="I421:I422"/>
    <mergeCell ref="J421:J422"/>
    <mergeCell ref="K421:K422"/>
    <mergeCell ref="T421:T422"/>
    <mergeCell ref="B423:B427"/>
    <mergeCell ref="C423:C427"/>
    <mergeCell ref="D423:D427"/>
    <mergeCell ref="E423:E427"/>
    <mergeCell ref="F423:F427"/>
    <mergeCell ref="G423:G427"/>
    <mergeCell ref="H423:H427"/>
    <mergeCell ref="I423:I427"/>
    <mergeCell ref="J423:J427"/>
    <mergeCell ref="K423:K427"/>
    <mergeCell ref="S423:S427"/>
    <mergeCell ref="A428:A433"/>
    <mergeCell ref="B428:B433"/>
    <mergeCell ref="C428:C433"/>
    <mergeCell ref="D428:D433"/>
    <mergeCell ref="E428:E433"/>
    <mergeCell ref="F428:F433"/>
    <mergeCell ref="G428:G433"/>
    <mergeCell ref="H428:H433"/>
    <mergeCell ref="I428:I433"/>
    <mergeCell ref="J428:J433"/>
    <mergeCell ref="K428:K433"/>
    <mergeCell ref="S428:S433"/>
    <mergeCell ref="T428:T433"/>
    <mergeCell ref="A434:A438"/>
    <mergeCell ref="B434:B438"/>
    <mergeCell ref="C434:C438"/>
    <mergeCell ref="D434:D438"/>
    <mergeCell ref="E434:E438"/>
    <mergeCell ref="F434:F438"/>
    <mergeCell ref="G434:G438"/>
    <mergeCell ref="H434:H438"/>
    <mergeCell ref="I434:I438"/>
    <mergeCell ref="J434:J438"/>
    <mergeCell ref="K434:K438"/>
    <mergeCell ref="S434:S438"/>
    <mergeCell ref="T434:T438"/>
    <mergeCell ref="A451:A457"/>
    <mergeCell ref="T451:T457"/>
    <mergeCell ref="A439:A443"/>
    <mergeCell ref="B439:B443"/>
    <mergeCell ref="C439:C443"/>
    <mergeCell ref="D439:D443"/>
    <mergeCell ref="E439:E443"/>
    <mergeCell ref="F439:F443"/>
    <mergeCell ref="G439:G443"/>
    <mergeCell ref="H439:H443"/>
    <mergeCell ref="I439:I443"/>
    <mergeCell ref="J439:J443"/>
    <mergeCell ref="K439:K443"/>
    <mergeCell ref="S439:S443"/>
    <mergeCell ref="T439:T443"/>
    <mergeCell ref="A444:A448"/>
    <mergeCell ref="B444:B448"/>
    <mergeCell ref="C444:C448"/>
    <mergeCell ref="D444:D448"/>
    <mergeCell ref="E444:E448"/>
    <mergeCell ref="F444:F448"/>
    <mergeCell ref="G444:G448"/>
    <mergeCell ref="H444:H448"/>
    <mergeCell ref="I444:I448"/>
    <mergeCell ref="J444:J448"/>
    <mergeCell ref="K444:K448"/>
    <mergeCell ref="S444:S448"/>
    <mergeCell ref="T444:T448"/>
    <mergeCell ref="G465:G472"/>
    <mergeCell ref="H465:H472"/>
    <mergeCell ref="I465:I472"/>
    <mergeCell ref="J465:J472"/>
    <mergeCell ref="K465:K472"/>
    <mergeCell ref="S465:S472"/>
    <mergeCell ref="A465:A472"/>
    <mergeCell ref="T465:T472"/>
    <mergeCell ref="A449:A450"/>
    <mergeCell ref="B449:B450"/>
    <mergeCell ref="C449:C450"/>
    <mergeCell ref="D449:D450"/>
    <mergeCell ref="E449:E450"/>
    <mergeCell ref="F449:F450"/>
    <mergeCell ref="G449:G450"/>
    <mergeCell ref="H449:H450"/>
    <mergeCell ref="I449:I450"/>
    <mergeCell ref="J449:J450"/>
    <mergeCell ref="K449:K450"/>
    <mergeCell ref="S449:S450"/>
    <mergeCell ref="T449:T450"/>
    <mergeCell ref="B451:B457"/>
    <mergeCell ref="C451:C457"/>
    <mergeCell ref="D451:D457"/>
    <mergeCell ref="E451:E457"/>
    <mergeCell ref="F451:F457"/>
    <mergeCell ref="G451:G457"/>
    <mergeCell ref="H451:H457"/>
    <mergeCell ref="I451:I457"/>
    <mergeCell ref="J451:J457"/>
    <mergeCell ref="K451:K457"/>
    <mergeCell ref="S451:S457"/>
    <mergeCell ref="A473:A475"/>
    <mergeCell ref="B473:B475"/>
    <mergeCell ref="C473:C475"/>
    <mergeCell ref="D473:D475"/>
    <mergeCell ref="E473:E475"/>
    <mergeCell ref="F473:F475"/>
    <mergeCell ref="G473:G475"/>
    <mergeCell ref="H473:H475"/>
    <mergeCell ref="I473:I475"/>
    <mergeCell ref="J473:J475"/>
    <mergeCell ref="K473:K475"/>
    <mergeCell ref="S473:S475"/>
    <mergeCell ref="T473:T475"/>
    <mergeCell ref="T477:T481"/>
    <mergeCell ref="A458:A464"/>
    <mergeCell ref="B458:B464"/>
    <mergeCell ref="C458:C464"/>
    <mergeCell ref="D458:D464"/>
    <mergeCell ref="E458:E464"/>
    <mergeCell ref="F458:F464"/>
    <mergeCell ref="G458:G464"/>
    <mergeCell ref="H458:H464"/>
    <mergeCell ref="I458:I464"/>
    <mergeCell ref="J458:J464"/>
    <mergeCell ref="K458:K464"/>
    <mergeCell ref="S458:S464"/>
    <mergeCell ref="T458:T464"/>
    <mergeCell ref="B465:B472"/>
    <mergeCell ref="C465:C472"/>
    <mergeCell ref="D465:D472"/>
    <mergeCell ref="E465:E472"/>
    <mergeCell ref="F465:F472"/>
    <mergeCell ref="B482:B489"/>
    <mergeCell ref="C482:C489"/>
    <mergeCell ref="D482:D489"/>
    <mergeCell ref="E482:E489"/>
    <mergeCell ref="F482:F489"/>
    <mergeCell ref="G482:G489"/>
    <mergeCell ref="H482:H489"/>
    <mergeCell ref="I482:I489"/>
    <mergeCell ref="J482:J489"/>
    <mergeCell ref="K482:K489"/>
    <mergeCell ref="S482:S489"/>
    <mergeCell ref="A482:A489"/>
    <mergeCell ref="T482:T489"/>
    <mergeCell ref="B477:B481"/>
    <mergeCell ref="C477:C481"/>
    <mergeCell ref="D477:D481"/>
    <mergeCell ref="E477:E481"/>
    <mergeCell ref="F477:F481"/>
    <mergeCell ref="G477:G481"/>
    <mergeCell ref="H477:H481"/>
    <mergeCell ref="I477:I481"/>
    <mergeCell ref="J477:J481"/>
    <mergeCell ref="K477:K481"/>
    <mergeCell ref="S477:S481"/>
    <mergeCell ref="A477:A481"/>
    <mergeCell ref="A499:A500"/>
    <mergeCell ref="T499:T500"/>
    <mergeCell ref="B501:B503"/>
    <mergeCell ref="C501:C503"/>
    <mergeCell ref="D501:D503"/>
    <mergeCell ref="E501:E503"/>
    <mergeCell ref="G501:G503"/>
    <mergeCell ref="H501:H503"/>
    <mergeCell ref="I501:I503"/>
    <mergeCell ref="J501:J503"/>
    <mergeCell ref="K501:K503"/>
    <mergeCell ref="S501:S503"/>
    <mergeCell ref="A501:A503"/>
    <mergeCell ref="T501:T503"/>
    <mergeCell ref="B490:B498"/>
    <mergeCell ref="C490:C498"/>
    <mergeCell ref="D490:D498"/>
    <mergeCell ref="E490:E498"/>
    <mergeCell ref="F490:F498"/>
    <mergeCell ref="G490:G498"/>
    <mergeCell ref="H490:H498"/>
    <mergeCell ref="I490:I498"/>
    <mergeCell ref="J490:J498"/>
    <mergeCell ref="K490:K498"/>
    <mergeCell ref="A490:A498"/>
    <mergeCell ref="T490:T498"/>
    <mergeCell ref="S490:S498"/>
    <mergeCell ref="G512:G516"/>
    <mergeCell ref="H512:H516"/>
    <mergeCell ref="I512:I516"/>
    <mergeCell ref="J512:J516"/>
    <mergeCell ref="S512:S516"/>
    <mergeCell ref="T512:T516"/>
    <mergeCell ref="B499:B500"/>
    <mergeCell ref="C499:C500"/>
    <mergeCell ref="D499:D500"/>
    <mergeCell ref="E499:E500"/>
    <mergeCell ref="F499:F500"/>
    <mergeCell ref="G499:G500"/>
    <mergeCell ref="H499:H500"/>
    <mergeCell ref="I499:I500"/>
    <mergeCell ref="J499:J500"/>
    <mergeCell ref="K499:K500"/>
    <mergeCell ref="S499:S500"/>
    <mergeCell ref="F501:F503"/>
    <mergeCell ref="K512:K516"/>
    <mergeCell ref="B517:B522"/>
    <mergeCell ref="C517:C522"/>
    <mergeCell ref="D517:D522"/>
    <mergeCell ref="E517:E522"/>
    <mergeCell ref="F517:F522"/>
    <mergeCell ref="G517:G522"/>
    <mergeCell ref="H517:H522"/>
    <mergeCell ref="I517:I522"/>
    <mergeCell ref="J517:J522"/>
    <mergeCell ref="K517:K522"/>
    <mergeCell ref="S517:S522"/>
    <mergeCell ref="A517:A522"/>
    <mergeCell ref="T517:T522"/>
    <mergeCell ref="B504:B511"/>
    <mergeCell ref="C504:C511"/>
    <mergeCell ref="D504:D511"/>
    <mergeCell ref="E504:E511"/>
    <mergeCell ref="F504:F511"/>
    <mergeCell ref="G504:G511"/>
    <mergeCell ref="H504:H511"/>
    <mergeCell ref="I504:I511"/>
    <mergeCell ref="J504:J511"/>
    <mergeCell ref="K504:K511"/>
    <mergeCell ref="S504:S511"/>
    <mergeCell ref="A504:A511"/>
    <mergeCell ref="T504:T511"/>
    <mergeCell ref="A512:A516"/>
    <mergeCell ref="B512:B516"/>
    <mergeCell ref="C512:C516"/>
    <mergeCell ref="D512:D516"/>
    <mergeCell ref="E512:E516"/>
    <mergeCell ref="F512:F516"/>
    <mergeCell ref="B527:B532"/>
    <mergeCell ref="C527:C532"/>
    <mergeCell ref="D527:D532"/>
    <mergeCell ref="E527:E532"/>
    <mergeCell ref="F527:F532"/>
    <mergeCell ref="G527:G532"/>
    <mergeCell ref="H527:H532"/>
    <mergeCell ref="I527:I532"/>
    <mergeCell ref="J527:J532"/>
    <mergeCell ref="K527:K532"/>
    <mergeCell ref="A524:A525"/>
    <mergeCell ref="B524:B525"/>
    <mergeCell ref="C524:C525"/>
    <mergeCell ref="D524:D525"/>
    <mergeCell ref="E524:E525"/>
    <mergeCell ref="F524:F525"/>
    <mergeCell ref="G524:G525"/>
    <mergeCell ref="H524:H525"/>
    <mergeCell ref="I524:I525"/>
    <mergeCell ref="J524:J525"/>
    <mergeCell ref="K524:K525"/>
    <mergeCell ref="A540:A544"/>
    <mergeCell ref="B540:B544"/>
    <mergeCell ref="C540:C544"/>
    <mergeCell ref="D540:D544"/>
    <mergeCell ref="E540:E544"/>
    <mergeCell ref="F540:F544"/>
    <mergeCell ref="G540:G544"/>
    <mergeCell ref="H540:H544"/>
    <mergeCell ref="I540:I544"/>
    <mergeCell ref="J540:J544"/>
    <mergeCell ref="K540:K544"/>
    <mergeCell ref="S540:S544"/>
    <mergeCell ref="T540:T544"/>
    <mergeCell ref="S421:S422"/>
    <mergeCell ref="S527:S532"/>
    <mergeCell ref="A527:A532"/>
    <mergeCell ref="T527:T532"/>
    <mergeCell ref="B533:B539"/>
    <mergeCell ref="C533:C539"/>
    <mergeCell ref="D533:D539"/>
    <mergeCell ref="E533:E539"/>
    <mergeCell ref="F533:F539"/>
    <mergeCell ref="G533:G539"/>
    <mergeCell ref="H533:H539"/>
    <mergeCell ref="I533:I539"/>
    <mergeCell ref="J533:J539"/>
    <mergeCell ref="K533:K539"/>
    <mergeCell ref="S533:S539"/>
    <mergeCell ref="A533:A539"/>
    <mergeCell ref="T533:T539"/>
    <mergeCell ref="S524:S525"/>
    <mergeCell ref="T524:T525"/>
  </mergeCells>
  <dataValidations count="4">
    <dataValidation type="list" allowBlank="1" showInputMessage="1" showErrorMessage="1" sqref="D6:D8" xr:uid="{813D94CB-B7D6-4525-8A50-046160E1249D}">
      <formula1>INDIRECT(#REF!)</formula1>
    </dataValidation>
    <dataValidation type="list" allowBlank="1" showInputMessage="1" showErrorMessage="1" sqref="H385:H544 H246:H381 H6:H240" xr:uid="{956FE6D5-A4BB-402F-973A-8477D87F6369}">
      <formula1>categ</formula1>
    </dataValidation>
    <dataValidation type="list" allowBlank="1" showInputMessage="1" showErrorMessage="1" sqref="E385:E544 E246:E381 E6:E240" xr:uid="{B629C549-62DF-4F65-B3AE-9C98824FB1F2}">
      <formula1>NivT</formula1>
    </dataValidation>
    <dataValidation type="list" allowBlank="1" showInputMessage="1" showErrorMessage="1" sqref="D385:D544 D246:D381 D9:D240" xr:uid="{41877448-8605-4786-ABF9-9CC225DF2346}">
      <formula1>E_Distributie_Muntenia</formula1>
    </dataValidation>
  </dataValidations>
  <pageMargins left="0.23622047244094491" right="0.23622047244094491" top="0.74803149606299213" bottom="0.74803149606299213" header="0.31496062992125984" footer="0.31496062992125984"/>
  <pageSetup paperSize="9" scale="42"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B8872-1ED8-4889-B5FE-149E2C9E9222}">
  <dimension ref="A1:T486"/>
  <sheetViews>
    <sheetView topLeftCell="A440" zoomScale="70" zoomScaleNormal="70" workbookViewId="0">
      <selection activeCell="A406" sqref="A401:XFD406"/>
    </sheetView>
  </sheetViews>
  <sheetFormatPr defaultRowHeight="14.4"/>
  <cols>
    <col min="1" max="1" width="5.5546875" style="2" customWidth="1"/>
    <col min="2" max="2" width="12.5546875" customWidth="1"/>
    <col min="3" max="3" width="6.44140625" customWidth="1"/>
    <col min="4" max="4" width="13.5546875" customWidth="1"/>
    <col min="6" max="6" width="25.5546875" customWidth="1"/>
    <col min="7" max="7" width="27.5546875" customWidth="1"/>
    <col min="8" max="8" width="8.5546875" customWidth="1"/>
    <col min="9" max="9" width="30.5546875" customWidth="1"/>
    <col min="10" max="10" width="35.5546875" customWidth="1"/>
    <col min="11" max="11" width="8.109375" style="280" customWidth="1"/>
    <col min="12" max="12" width="6.5546875" customWidth="1"/>
    <col min="13" max="13" width="7.109375" customWidth="1"/>
    <col min="14" max="14" width="8.5546875" customWidth="1"/>
    <col min="15" max="15" width="8.5546875" style="109" customWidth="1"/>
    <col min="16" max="16" width="9.44140625" style="108" customWidth="1"/>
    <col min="17" max="17" width="9" style="107" customWidth="1"/>
    <col min="18" max="19" width="8.5546875" style="107" customWidth="1"/>
    <col min="20" max="20" width="53.5546875" style="3" customWidth="1"/>
  </cols>
  <sheetData>
    <row r="1" spans="1:20" s="3" customFormat="1" ht="15.6">
      <c r="A1" s="133"/>
      <c r="B1" s="133"/>
      <c r="C1" s="133"/>
      <c r="D1" s="133"/>
      <c r="E1" s="133"/>
      <c r="F1" s="133"/>
      <c r="G1" s="133"/>
      <c r="K1" s="276"/>
      <c r="O1" s="4"/>
      <c r="P1" s="132"/>
      <c r="Q1" s="131"/>
      <c r="R1" s="131"/>
      <c r="S1" s="131"/>
      <c r="T1" s="70" t="s">
        <v>1374</v>
      </c>
    </row>
    <row r="2" spans="1:20" s="3" customFormat="1">
      <c r="A2" s="1"/>
      <c r="K2" s="280"/>
      <c r="P2" s="132"/>
      <c r="Q2" s="131"/>
      <c r="R2" s="131"/>
      <c r="S2" s="131"/>
    </row>
    <row r="3" spans="1:20" s="7" customFormat="1" ht="15" customHeight="1">
      <c r="A3" s="268" t="s">
        <v>0</v>
      </c>
      <c r="B3" s="268" t="s">
        <v>1</v>
      </c>
      <c r="C3" s="268"/>
      <c r="D3" s="268" t="s">
        <v>2</v>
      </c>
      <c r="E3" s="268"/>
      <c r="F3" s="268"/>
      <c r="G3" s="268"/>
      <c r="H3" s="268"/>
      <c r="I3" s="268"/>
      <c r="J3" s="268" t="s">
        <v>3</v>
      </c>
      <c r="K3" s="269" t="s">
        <v>4</v>
      </c>
      <c r="L3" s="268" t="s">
        <v>5</v>
      </c>
      <c r="M3" s="268"/>
      <c r="N3" s="268"/>
      <c r="O3" s="268"/>
      <c r="P3" s="268"/>
      <c r="Q3" s="268"/>
      <c r="R3" s="268"/>
      <c r="S3" s="268"/>
      <c r="T3" s="268" t="s">
        <v>6</v>
      </c>
    </row>
    <row r="4" spans="1:20" s="7" customFormat="1" ht="12.75" customHeight="1">
      <c r="A4" s="268"/>
      <c r="B4" s="268"/>
      <c r="C4" s="268"/>
      <c r="D4" s="268" t="s">
        <v>7</v>
      </c>
      <c r="E4" s="268" t="s">
        <v>8</v>
      </c>
      <c r="F4" s="268" t="s">
        <v>9</v>
      </c>
      <c r="G4" s="268" t="s">
        <v>10</v>
      </c>
      <c r="H4" s="268" t="s">
        <v>11</v>
      </c>
      <c r="I4" s="268" t="s">
        <v>12</v>
      </c>
      <c r="J4" s="268"/>
      <c r="K4" s="269"/>
      <c r="L4" s="268" t="s">
        <v>13</v>
      </c>
      <c r="M4" s="268" t="s">
        <v>14</v>
      </c>
      <c r="N4" s="268"/>
      <c r="O4" s="268"/>
      <c r="P4" s="274" t="s">
        <v>15</v>
      </c>
      <c r="Q4" s="275" t="s">
        <v>16</v>
      </c>
      <c r="R4" s="275" t="s">
        <v>17</v>
      </c>
      <c r="S4" s="275" t="s">
        <v>18</v>
      </c>
      <c r="T4" s="268"/>
    </row>
    <row r="5" spans="1:20" s="7" customFormat="1" ht="42" customHeight="1">
      <c r="A5" s="268"/>
      <c r="B5" s="268"/>
      <c r="C5" s="268"/>
      <c r="D5" s="268"/>
      <c r="E5" s="268"/>
      <c r="F5" s="268"/>
      <c r="G5" s="268"/>
      <c r="H5" s="268"/>
      <c r="I5" s="268"/>
      <c r="J5" s="268"/>
      <c r="K5" s="269"/>
      <c r="L5" s="268"/>
      <c r="M5" s="272" t="s">
        <v>19</v>
      </c>
      <c r="N5" s="272" t="s">
        <v>20</v>
      </c>
      <c r="O5" s="273" t="s">
        <v>21</v>
      </c>
      <c r="P5" s="274"/>
      <c r="Q5" s="275"/>
      <c r="R5" s="275"/>
      <c r="S5" s="275"/>
      <c r="T5" s="268"/>
    </row>
    <row r="6" spans="1:20" s="127" customFormat="1">
      <c r="A6" s="41">
        <v>1</v>
      </c>
      <c r="B6" s="30">
        <v>45294</v>
      </c>
      <c r="C6" s="31">
        <v>0.50555555555555554</v>
      </c>
      <c r="D6" s="33" t="s">
        <v>623</v>
      </c>
      <c r="E6" s="33" t="s">
        <v>20</v>
      </c>
      <c r="F6" s="33" t="s">
        <v>1037</v>
      </c>
      <c r="G6" s="34" t="s">
        <v>1036</v>
      </c>
      <c r="H6" s="33" t="s">
        <v>23</v>
      </c>
      <c r="I6" s="39" t="s">
        <v>1035</v>
      </c>
      <c r="J6" s="34" t="s">
        <v>1034</v>
      </c>
      <c r="K6" s="208">
        <v>5401</v>
      </c>
      <c r="L6" s="71">
        <v>1</v>
      </c>
      <c r="M6" s="71">
        <v>0</v>
      </c>
      <c r="N6" s="71">
        <v>2</v>
      </c>
      <c r="O6" s="80">
        <v>2939</v>
      </c>
      <c r="P6" s="134">
        <v>4.1666666666666666E-3</v>
      </c>
      <c r="Q6" s="135">
        <v>2.0692094056656174</v>
      </c>
      <c r="R6" s="135">
        <v>0.20692094056656174</v>
      </c>
      <c r="S6" s="130">
        <v>0.50101462692094056</v>
      </c>
      <c r="T6" s="35" t="s">
        <v>1030</v>
      </c>
    </row>
    <row r="7" spans="1:20" s="127" customFormat="1">
      <c r="A7" s="42"/>
      <c r="B7" s="30"/>
      <c r="C7" s="31"/>
      <c r="D7" s="33"/>
      <c r="E7" s="33"/>
      <c r="F7" s="33"/>
      <c r="G7" s="34"/>
      <c r="H7" s="33"/>
      <c r="I7" s="39"/>
      <c r="J7" s="34"/>
      <c r="K7" s="215"/>
      <c r="L7" s="74">
        <v>2</v>
      </c>
      <c r="M7" s="74">
        <v>0</v>
      </c>
      <c r="N7" s="74">
        <v>0</v>
      </c>
      <c r="O7" s="84">
        <v>1104</v>
      </c>
      <c r="P7" s="136">
        <v>6.2499999999999995E-3</v>
      </c>
      <c r="Q7" s="137">
        <v>0.77674504721347892</v>
      </c>
      <c r="R7" s="137">
        <v>0.11651175708202183</v>
      </c>
      <c r="S7" s="129"/>
      <c r="T7" s="36"/>
    </row>
    <row r="8" spans="1:20" s="127" customFormat="1">
      <c r="A8" s="42"/>
      <c r="B8" s="30"/>
      <c r="C8" s="31"/>
      <c r="D8" s="33"/>
      <c r="E8" s="33"/>
      <c r="F8" s="33"/>
      <c r="G8" s="34"/>
      <c r="H8" s="33"/>
      <c r="I8" s="39"/>
      <c r="J8" s="34"/>
      <c r="K8" s="215"/>
      <c r="L8" s="74">
        <v>3</v>
      </c>
      <c r="M8" s="74">
        <v>0</v>
      </c>
      <c r="N8" s="74">
        <v>2</v>
      </c>
      <c r="O8" s="84">
        <v>1126</v>
      </c>
      <c r="P8" s="136">
        <v>7.6388888888888886E-3</v>
      </c>
      <c r="Q8" s="137">
        <v>0.79363080910942407</v>
      </c>
      <c r="R8" s="137">
        <v>0.14549898167006106</v>
      </c>
      <c r="S8" s="129"/>
      <c r="T8" s="36"/>
    </row>
    <row r="9" spans="1:20" s="127" customFormat="1">
      <c r="A9" s="43"/>
      <c r="B9" s="30"/>
      <c r="C9" s="31"/>
      <c r="D9" s="33"/>
      <c r="E9" s="33"/>
      <c r="F9" s="33"/>
      <c r="G9" s="34"/>
      <c r="H9" s="33"/>
      <c r="I9" s="39"/>
      <c r="J9" s="34"/>
      <c r="K9" s="222"/>
      <c r="L9" s="77">
        <v>4</v>
      </c>
      <c r="M9" s="77">
        <v>0</v>
      </c>
      <c r="N9" s="77">
        <v>0</v>
      </c>
      <c r="O9" s="88">
        <v>228</v>
      </c>
      <c r="P9" s="138">
        <v>8.3333333333333332E-3</v>
      </c>
      <c r="Q9" s="139">
        <v>0.16041473801147935</v>
      </c>
      <c r="R9" s="139">
        <v>3.2082947602295867E-2</v>
      </c>
      <c r="S9" s="128"/>
      <c r="T9" s="37"/>
    </row>
    <row r="10" spans="1:20" s="127" customFormat="1">
      <c r="A10" s="41">
        <v>2</v>
      </c>
      <c r="B10" s="30">
        <v>45295</v>
      </c>
      <c r="C10" s="31">
        <v>0.3444444444444445</v>
      </c>
      <c r="D10" s="33" t="s">
        <v>584</v>
      </c>
      <c r="E10" s="33" t="s">
        <v>20</v>
      </c>
      <c r="F10" s="33" t="s">
        <v>735</v>
      </c>
      <c r="G10" s="34" t="s">
        <v>1033</v>
      </c>
      <c r="H10" s="33" t="s">
        <v>23</v>
      </c>
      <c r="I10" s="39" t="s">
        <v>1032</v>
      </c>
      <c r="J10" s="34" t="s">
        <v>1031</v>
      </c>
      <c r="K10" s="208">
        <v>5017</v>
      </c>
      <c r="L10" s="71">
        <v>1</v>
      </c>
      <c r="M10" s="71">
        <v>0</v>
      </c>
      <c r="N10" s="71">
        <v>6</v>
      </c>
      <c r="O10" s="80">
        <v>322</v>
      </c>
      <c r="P10" s="134">
        <v>3.472222222222222E-3</v>
      </c>
      <c r="Q10" s="135">
        <v>0.23862866254733905</v>
      </c>
      <c r="R10" s="135">
        <v>1.9885721878944919E-2</v>
      </c>
      <c r="S10" s="130">
        <v>1.0930841804531259</v>
      </c>
      <c r="T10" s="35" t="s">
        <v>1030</v>
      </c>
    </row>
    <row r="11" spans="1:20" s="127" customFormat="1">
      <c r="A11" s="42"/>
      <c r="B11" s="30"/>
      <c r="C11" s="31"/>
      <c r="D11" s="33"/>
      <c r="E11" s="33"/>
      <c r="F11" s="33"/>
      <c r="G11" s="34"/>
      <c r="H11" s="33"/>
      <c r="I11" s="39"/>
      <c r="J11" s="34"/>
      <c r="K11" s="215"/>
      <c r="L11" s="74">
        <v>2</v>
      </c>
      <c r="M11" s="74">
        <v>0</v>
      </c>
      <c r="N11" s="74">
        <v>7</v>
      </c>
      <c r="O11" s="84">
        <v>1566</v>
      </c>
      <c r="P11" s="136">
        <v>6.2499999999999995E-3</v>
      </c>
      <c r="Q11" s="137">
        <v>1.1443990432529401</v>
      </c>
      <c r="R11" s="137">
        <v>0.17165985648794099</v>
      </c>
      <c r="S11" s="129"/>
      <c r="T11" s="36"/>
    </row>
    <row r="12" spans="1:20" s="127" customFormat="1">
      <c r="A12" s="42"/>
      <c r="B12" s="30"/>
      <c r="C12" s="31"/>
      <c r="D12" s="33"/>
      <c r="E12" s="33"/>
      <c r="F12" s="33"/>
      <c r="G12" s="34"/>
      <c r="H12" s="33"/>
      <c r="I12" s="39"/>
      <c r="J12" s="34"/>
      <c r="K12" s="215"/>
      <c r="L12" s="74">
        <v>3</v>
      </c>
      <c r="M12" s="74">
        <v>0</v>
      </c>
      <c r="N12" s="74">
        <v>1</v>
      </c>
      <c r="O12" s="84">
        <v>2010</v>
      </c>
      <c r="P12" s="136">
        <v>6.9444444444444441E-3</v>
      </c>
      <c r="Q12" s="137">
        <v>1.4630556109228623</v>
      </c>
      <c r="R12" s="137">
        <v>0.24384260182047704</v>
      </c>
      <c r="S12" s="129"/>
      <c r="T12" s="36"/>
    </row>
    <row r="13" spans="1:20" s="127" customFormat="1">
      <c r="A13" s="42"/>
      <c r="B13" s="30"/>
      <c r="C13" s="31"/>
      <c r="D13" s="33"/>
      <c r="E13" s="33"/>
      <c r="F13" s="33"/>
      <c r="G13" s="34"/>
      <c r="H13" s="33"/>
      <c r="I13" s="39"/>
      <c r="J13" s="34"/>
      <c r="K13" s="215"/>
      <c r="L13" s="74">
        <v>4</v>
      </c>
      <c r="M13" s="74">
        <v>0</v>
      </c>
      <c r="N13" s="74">
        <v>5</v>
      </c>
      <c r="O13" s="84">
        <v>1092</v>
      </c>
      <c r="P13" s="136">
        <v>3.4027777777777775E-2</v>
      </c>
      <c r="Q13" s="137">
        <v>0.79809647199521616</v>
      </c>
      <c r="R13" s="137">
        <v>0.6517787854627598</v>
      </c>
      <c r="S13" s="129"/>
      <c r="T13" s="36"/>
    </row>
    <row r="14" spans="1:20" s="127" customFormat="1">
      <c r="A14" s="43"/>
      <c r="B14" s="30"/>
      <c r="C14" s="31"/>
      <c r="D14" s="33"/>
      <c r="E14" s="33"/>
      <c r="F14" s="33"/>
      <c r="G14" s="34"/>
      <c r="H14" s="33"/>
      <c r="I14" s="39"/>
      <c r="J14" s="34"/>
      <c r="K14" s="222"/>
      <c r="L14" s="77">
        <v>5</v>
      </c>
      <c r="M14" s="77">
        <v>0</v>
      </c>
      <c r="N14" s="77">
        <v>1</v>
      </c>
      <c r="O14" s="88">
        <v>7</v>
      </c>
      <c r="P14" s="138">
        <v>4.2361111111111106E-2</v>
      </c>
      <c r="Q14" s="139">
        <v>5.8202112816424156E-3</v>
      </c>
      <c r="R14" s="139">
        <v>5.9172148030031211E-3</v>
      </c>
      <c r="S14" s="128"/>
      <c r="T14" s="37"/>
    </row>
    <row r="15" spans="1:20" s="127" customFormat="1">
      <c r="A15" s="41">
        <v>3</v>
      </c>
      <c r="B15" s="30">
        <v>45297</v>
      </c>
      <c r="C15" s="31">
        <v>0.24513888888888888</v>
      </c>
      <c r="D15" s="33" t="s">
        <v>617</v>
      </c>
      <c r="E15" s="33" t="s">
        <v>19</v>
      </c>
      <c r="F15" s="33" t="s">
        <v>1029</v>
      </c>
      <c r="G15" s="34" t="s">
        <v>1028</v>
      </c>
      <c r="H15" s="33" t="s">
        <v>107</v>
      </c>
      <c r="I15" s="39" t="s">
        <v>1027</v>
      </c>
      <c r="J15" s="34" t="s">
        <v>1026</v>
      </c>
      <c r="K15" s="208">
        <v>8231</v>
      </c>
      <c r="L15" s="71">
        <v>1</v>
      </c>
      <c r="M15" s="71">
        <v>0</v>
      </c>
      <c r="N15" s="71">
        <v>1</v>
      </c>
      <c r="O15" s="80">
        <v>414</v>
      </c>
      <c r="P15" s="134">
        <v>4.1666666666666666E-3</v>
      </c>
      <c r="Q15" s="135">
        <v>3.5293402988701254E-2</v>
      </c>
      <c r="R15" s="135">
        <v>3.5293402988701254E-3</v>
      </c>
      <c r="S15" s="130">
        <v>0.1150111367594055</v>
      </c>
      <c r="T15" s="35" t="s">
        <v>1025</v>
      </c>
    </row>
    <row r="16" spans="1:20" s="127" customFormat="1">
      <c r="A16" s="42"/>
      <c r="B16" s="30"/>
      <c r="C16" s="31"/>
      <c r="D16" s="33"/>
      <c r="E16" s="33"/>
      <c r="F16" s="33"/>
      <c r="G16" s="34"/>
      <c r="H16" s="33"/>
      <c r="I16" s="39"/>
      <c r="J16" s="34"/>
      <c r="K16" s="215"/>
      <c r="L16" s="74">
        <v>2</v>
      </c>
      <c r="M16" s="74">
        <v>0</v>
      </c>
      <c r="N16" s="74">
        <v>8</v>
      </c>
      <c r="O16" s="84">
        <v>3559</v>
      </c>
      <c r="P16" s="136">
        <v>4.8611111111111112E-3</v>
      </c>
      <c r="Q16" s="137">
        <v>0.30335317701372855</v>
      </c>
      <c r="R16" s="137">
        <v>3.5391203984934998E-2</v>
      </c>
      <c r="S16" s="129"/>
      <c r="T16" s="36"/>
    </row>
    <row r="17" spans="1:20" s="127" customFormat="1">
      <c r="A17" s="42"/>
      <c r="B17" s="30"/>
      <c r="C17" s="31"/>
      <c r="D17" s="33"/>
      <c r="E17" s="33"/>
      <c r="F17" s="33"/>
      <c r="G17" s="34"/>
      <c r="H17" s="33"/>
      <c r="I17" s="39"/>
      <c r="J17" s="34"/>
      <c r="K17" s="215"/>
      <c r="L17" s="74">
        <v>3</v>
      </c>
      <c r="M17" s="74">
        <v>0</v>
      </c>
      <c r="N17" s="74">
        <v>5</v>
      </c>
      <c r="O17" s="84">
        <v>3565</v>
      </c>
      <c r="P17" s="136">
        <v>5.5555555555555558E-3</v>
      </c>
      <c r="Q17" s="137">
        <v>0.30360831004738187</v>
      </c>
      <c r="R17" s="137">
        <v>4.0481108006317587E-2</v>
      </c>
      <c r="S17" s="129"/>
      <c r="T17" s="36"/>
    </row>
    <row r="18" spans="1:20" s="127" customFormat="1">
      <c r="A18" s="43"/>
      <c r="B18" s="30"/>
      <c r="C18" s="31"/>
      <c r="D18" s="33"/>
      <c r="E18" s="33"/>
      <c r="F18" s="33"/>
      <c r="G18" s="34"/>
      <c r="H18" s="33"/>
      <c r="I18" s="39"/>
      <c r="J18" s="34"/>
      <c r="K18" s="222"/>
      <c r="L18" s="77">
        <v>4</v>
      </c>
      <c r="M18" s="77">
        <v>0</v>
      </c>
      <c r="N18" s="77">
        <v>2</v>
      </c>
      <c r="O18" s="88">
        <v>677</v>
      </c>
      <c r="P18" s="138">
        <v>2.5694444444444447E-2</v>
      </c>
      <c r="Q18" s="139">
        <v>5.7745109950188306E-2</v>
      </c>
      <c r="R18" s="139">
        <v>3.560948446928279E-2</v>
      </c>
      <c r="S18" s="128"/>
      <c r="T18" s="37"/>
    </row>
    <row r="19" spans="1:20" s="127" customFormat="1">
      <c r="A19" s="41">
        <v>4</v>
      </c>
      <c r="B19" s="30">
        <v>45302</v>
      </c>
      <c r="C19" s="31">
        <v>0.88611111111111107</v>
      </c>
      <c r="D19" s="33" t="s">
        <v>617</v>
      </c>
      <c r="E19" s="33" t="s">
        <v>19</v>
      </c>
      <c r="F19" s="33" t="s">
        <v>1024</v>
      </c>
      <c r="G19" s="34" t="s">
        <v>1023</v>
      </c>
      <c r="H19" s="33" t="s">
        <v>23</v>
      </c>
      <c r="I19" s="39" t="s">
        <v>1022</v>
      </c>
      <c r="J19" s="34" t="s">
        <v>1021</v>
      </c>
      <c r="K19" s="208">
        <v>17435</v>
      </c>
      <c r="L19" s="71">
        <v>1</v>
      </c>
      <c r="M19" s="71">
        <v>0</v>
      </c>
      <c r="N19" s="71">
        <v>5</v>
      </c>
      <c r="O19" s="80">
        <v>1314</v>
      </c>
      <c r="P19" s="134">
        <v>3.472222222222222E-3</v>
      </c>
      <c r="Q19" s="135">
        <v>0.87000286779466596</v>
      </c>
      <c r="R19" s="135">
        <v>7.2500238982888834E-2</v>
      </c>
      <c r="S19" s="130">
        <v>1.6669998088136888</v>
      </c>
      <c r="T19" s="35" t="s">
        <v>1020</v>
      </c>
    </row>
    <row r="20" spans="1:20" s="127" customFormat="1">
      <c r="A20" s="43"/>
      <c r="B20" s="30"/>
      <c r="C20" s="31"/>
      <c r="D20" s="33"/>
      <c r="E20" s="33"/>
      <c r="F20" s="33"/>
      <c r="G20" s="34"/>
      <c r="H20" s="33"/>
      <c r="I20" s="39"/>
      <c r="J20" s="34"/>
      <c r="K20" s="222"/>
      <c r="L20" s="77">
        <v>2</v>
      </c>
      <c r="M20" s="77">
        <v>0</v>
      </c>
      <c r="N20" s="77">
        <v>54</v>
      </c>
      <c r="O20" s="88">
        <v>16062</v>
      </c>
      <c r="P20" s="138">
        <v>6.2499999999999995E-3</v>
      </c>
      <c r="Q20" s="139">
        <v>10.629997132205334</v>
      </c>
      <c r="R20" s="139">
        <v>1.5944995698308</v>
      </c>
      <c r="S20" s="128"/>
      <c r="T20" s="37"/>
    </row>
    <row r="21" spans="1:20" s="127" customFormat="1">
      <c r="A21" s="41">
        <v>5</v>
      </c>
      <c r="B21" s="30">
        <v>45303</v>
      </c>
      <c r="C21" s="31">
        <v>9.6527777777777768E-2</v>
      </c>
      <c r="D21" s="33" t="s">
        <v>617</v>
      </c>
      <c r="E21" s="33" t="s">
        <v>19</v>
      </c>
      <c r="F21" s="33" t="s">
        <v>1015</v>
      </c>
      <c r="G21" s="34" t="s">
        <v>1019</v>
      </c>
      <c r="H21" s="33" t="s">
        <v>23</v>
      </c>
      <c r="I21" s="39" t="s">
        <v>1018</v>
      </c>
      <c r="J21" s="34" t="s">
        <v>1017</v>
      </c>
      <c r="K21" s="208">
        <v>8875</v>
      </c>
      <c r="L21" s="71">
        <v>1</v>
      </c>
      <c r="M21" s="71">
        <v>0</v>
      </c>
      <c r="N21" s="71">
        <v>0</v>
      </c>
      <c r="O21" s="80">
        <v>458</v>
      </c>
      <c r="P21" s="134">
        <v>6.6666666666666666E-2</v>
      </c>
      <c r="Q21" s="135">
        <v>0.1548169014084507</v>
      </c>
      <c r="R21" s="135">
        <v>0.24770704225352111</v>
      </c>
      <c r="S21" s="130">
        <v>5.4335154929577465</v>
      </c>
      <c r="T21" s="35" t="s">
        <v>1016</v>
      </c>
    </row>
    <row r="22" spans="1:20" s="127" customFormat="1">
      <c r="A22" s="42"/>
      <c r="B22" s="30"/>
      <c r="C22" s="31"/>
      <c r="D22" s="33"/>
      <c r="E22" s="33"/>
      <c r="F22" s="33"/>
      <c r="G22" s="34"/>
      <c r="H22" s="33"/>
      <c r="I22" s="39"/>
      <c r="J22" s="34"/>
      <c r="K22" s="215"/>
      <c r="L22" s="74">
        <v>2</v>
      </c>
      <c r="M22" s="74">
        <v>0</v>
      </c>
      <c r="N22" s="74">
        <v>11</v>
      </c>
      <c r="O22" s="84">
        <v>5378</v>
      </c>
      <c r="P22" s="136">
        <v>7.5694444444444439E-2</v>
      </c>
      <c r="Q22" s="137">
        <v>1.8216338028169015</v>
      </c>
      <c r="R22" s="137">
        <v>3.309301408450704</v>
      </c>
      <c r="S22" s="129"/>
      <c r="T22" s="36"/>
    </row>
    <row r="23" spans="1:20" s="127" customFormat="1">
      <c r="A23" s="43"/>
      <c r="B23" s="30"/>
      <c r="C23" s="31"/>
      <c r="D23" s="33"/>
      <c r="E23" s="33"/>
      <c r="F23" s="33"/>
      <c r="G23" s="34"/>
      <c r="H23" s="33"/>
      <c r="I23" s="39"/>
      <c r="J23" s="34"/>
      <c r="K23" s="222"/>
      <c r="L23" s="77">
        <v>3</v>
      </c>
      <c r="M23" s="77">
        <v>0</v>
      </c>
      <c r="N23" s="77">
        <v>1</v>
      </c>
      <c r="O23" s="88">
        <v>3027</v>
      </c>
      <c r="P23" s="138">
        <v>7.6388888888888881E-2</v>
      </c>
      <c r="Q23" s="139">
        <v>1.0235492957746479</v>
      </c>
      <c r="R23" s="139">
        <v>1.8765070422535213</v>
      </c>
      <c r="S23" s="128"/>
      <c r="T23" s="37"/>
    </row>
    <row r="24" spans="1:20" s="127" customFormat="1">
      <c r="A24" s="41">
        <v>6</v>
      </c>
      <c r="B24" s="30">
        <v>45304</v>
      </c>
      <c r="C24" s="31">
        <v>0.83958333333333324</v>
      </c>
      <c r="D24" s="33" t="s">
        <v>617</v>
      </c>
      <c r="E24" s="33" t="s">
        <v>19</v>
      </c>
      <c r="F24" s="33" t="s">
        <v>1015</v>
      </c>
      <c r="G24" s="34" t="s">
        <v>1014</v>
      </c>
      <c r="H24" s="33" t="s">
        <v>23</v>
      </c>
      <c r="I24" s="39" t="s">
        <v>1013</v>
      </c>
      <c r="J24" s="34" t="s">
        <v>1012</v>
      </c>
      <c r="K24" s="208">
        <v>16938</v>
      </c>
      <c r="L24" s="71">
        <v>1</v>
      </c>
      <c r="M24" s="71">
        <v>0</v>
      </c>
      <c r="N24" s="71">
        <v>12</v>
      </c>
      <c r="O24" s="80">
        <v>8863</v>
      </c>
      <c r="P24" s="134">
        <v>9.0277777777777787E-3</v>
      </c>
      <c r="Q24" s="135">
        <v>3.7201853819813437</v>
      </c>
      <c r="R24" s="135">
        <v>0.80604016609595797</v>
      </c>
      <c r="S24" s="130">
        <v>2.212535718502775</v>
      </c>
      <c r="T24" s="35" t="s">
        <v>1011</v>
      </c>
    </row>
    <row r="25" spans="1:20" s="127" customFormat="1">
      <c r="A25" s="42"/>
      <c r="B25" s="30"/>
      <c r="C25" s="31"/>
      <c r="D25" s="33"/>
      <c r="E25" s="33"/>
      <c r="F25" s="33"/>
      <c r="G25" s="34"/>
      <c r="H25" s="33"/>
      <c r="I25" s="39"/>
      <c r="J25" s="34"/>
      <c r="K25" s="215"/>
      <c r="L25" s="74">
        <v>2</v>
      </c>
      <c r="M25" s="74">
        <v>0</v>
      </c>
      <c r="N25" s="74">
        <v>6</v>
      </c>
      <c r="O25" s="84">
        <v>2275</v>
      </c>
      <c r="P25" s="136">
        <v>1.5972222222222224E-2</v>
      </c>
      <c r="Q25" s="137">
        <v>0.95614004014641629</v>
      </c>
      <c r="R25" s="137">
        <v>0.36652034872279293</v>
      </c>
      <c r="S25" s="129"/>
      <c r="T25" s="36"/>
    </row>
    <row r="26" spans="1:20" s="127" customFormat="1">
      <c r="A26" s="42"/>
      <c r="B26" s="30"/>
      <c r="C26" s="31"/>
      <c r="D26" s="33"/>
      <c r="E26" s="33"/>
      <c r="F26" s="33"/>
      <c r="G26" s="34"/>
      <c r="H26" s="33"/>
      <c r="I26" s="39"/>
      <c r="J26" s="34"/>
      <c r="K26" s="215"/>
      <c r="L26" s="74">
        <v>3</v>
      </c>
      <c r="M26" s="74">
        <v>0</v>
      </c>
      <c r="N26" s="74">
        <v>5</v>
      </c>
      <c r="O26" s="84">
        <v>2413</v>
      </c>
      <c r="P26" s="136">
        <v>1.6666666666666666E-2</v>
      </c>
      <c r="Q26" s="137">
        <v>1.0135671271696776</v>
      </c>
      <c r="R26" s="137">
        <v>0.405426850867871</v>
      </c>
      <c r="S26" s="129"/>
      <c r="T26" s="36"/>
    </row>
    <row r="27" spans="1:20" s="127" customFormat="1">
      <c r="A27" s="43"/>
      <c r="B27" s="30"/>
      <c r="C27" s="31"/>
      <c r="D27" s="33"/>
      <c r="E27" s="33"/>
      <c r="F27" s="33"/>
      <c r="G27" s="34"/>
      <c r="H27" s="33"/>
      <c r="I27" s="39"/>
      <c r="J27" s="34"/>
      <c r="K27" s="222"/>
      <c r="L27" s="77">
        <v>4</v>
      </c>
      <c r="M27" s="77">
        <v>0</v>
      </c>
      <c r="N27" s="77">
        <v>19</v>
      </c>
      <c r="O27" s="88">
        <v>3345</v>
      </c>
      <c r="P27" s="138">
        <v>1.8749999999999999E-2</v>
      </c>
      <c r="Q27" s="139">
        <v>1.4101074507025622</v>
      </c>
      <c r="R27" s="139">
        <v>0.63454835281615296</v>
      </c>
      <c r="S27" s="128"/>
      <c r="T27" s="37"/>
    </row>
    <row r="28" spans="1:20" s="127" customFormat="1">
      <c r="A28" s="41">
        <v>7</v>
      </c>
      <c r="B28" s="30">
        <v>45310</v>
      </c>
      <c r="C28" s="31">
        <v>0.20347222222222219</v>
      </c>
      <c r="D28" s="33" t="s">
        <v>623</v>
      </c>
      <c r="E28" s="33" t="s">
        <v>20</v>
      </c>
      <c r="F28" s="33" t="s">
        <v>1010</v>
      </c>
      <c r="G28" s="34" t="s">
        <v>1009</v>
      </c>
      <c r="H28" s="33" t="s">
        <v>23</v>
      </c>
      <c r="I28" s="39" t="s">
        <v>1008</v>
      </c>
      <c r="J28" s="34" t="s">
        <v>1007</v>
      </c>
      <c r="K28" s="208">
        <v>6305</v>
      </c>
      <c r="L28" s="71">
        <v>1</v>
      </c>
      <c r="M28" s="71">
        <v>0</v>
      </c>
      <c r="N28" s="71">
        <v>19</v>
      </c>
      <c r="O28" s="80">
        <v>6230</v>
      </c>
      <c r="P28" s="134">
        <v>6.2499999999999995E-3</v>
      </c>
      <c r="Q28" s="135">
        <v>3.2706899286280726</v>
      </c>
      <c r="R28" s="135">
        <v>0.49060348929421083</v>
      </c>
      <c r="S28" s="130">
        <v>0.55878429817605058</v>
      </c>
      <c r="T28" s="35" t="s">
        <v>1006</v>
      </c>
    </row>
    <row r="29" spans="1:20" s="127" customFormat="1">
      <c r="A29" s="42"/>
      <c r="B29" s="30"/>
      <c r="C29" s="31"/>
      <c r="D29" s="33"/>
      <c r="E29" s="33"/>
      <c r="F29" s="33"/>
      <c r="G29" s="34"/>
      <c r="H29" s="33"/>
      <c r="I29" s="39"/>
      <c r="J29" s="34"/>
      <c r="K29" s="215"/>
      <c r="L29" s="74">
        <v>2</v>
      </c>
      <c r="M29" s="74">
        <v>0</v>
      </c>
      <c r="N29" s="74">
        <v>2</v>
      </c>
      <c r="O29" s="84">
        <v>48</v>
      </c>
      <c r="P29" s="136">
        <v>5.9722222222222225E-2</v>
      </c>
      <c r="Q29" s="137">
        <v>2.6169706582077717E-2</v>
      </c>
      <c r="R29" s="137">
        <v>3.7509912767644732E-2</v>
      </c>
      <c r="S29" s="129"/>
      <c r="T29" s="36"/>
    </row>
    <row r="30" spans="1:20" s="127" customFormat="1">
      <c r="A30" s="43"/>
      <c r="B30" s="30"/>
      <c r="C30" s="31"/>
      <c r="D30" s="33"/>
      <c r="E30" s="33"/>
      <c r="F30" s="33"/>
      <c r="G30" s="34"/>
      <c r="H30" s="33"/>
      <c r="I30" s="39"/>
      <c r="J30" s="34"/>
      <c r="K30" s="222"/>
      <c r="L30" s="77">
        <v>3</v>
      </c>
      <c r="M30" s="77">
        <v>0</v>
      </c>
      <c r="N30" s="77">
        <v>0</v>
      </c>
      <c r="O30" s="88">
        <v>6</v>
      </c>
      <c r="P30" s="138">
        <v>0.4069444444444445</v>
      </c>
      <c r="Q30" s="139">
        <v>3.1403647898493254E-3</v>
      </c>
      <c r="R30" s="139">
        <v>3.067089611419508E-2</v>
      </c>
      <c r="S30" s="128"/>
      <c r="T30" s="37"/>
    </row>
    <row r="31" spans="1:20" s="127" customFormat="1">
      <c r="A31" s="41">
        <v>8</v>
      </c>
      <c r="B31" s="30">
        <v>45313</v>
      </c>
      <c r="C31" s="31">
        <v>0.46249999999999997</v>
      </c>
      <c r="D31" s="33" t="s">
        <v>655</v>
      </c>
      <c r="E31" s="33" t="s">
        <v>20</v>
      </c>
      <c r="F31" s="33" t="s">
        <v>1005</v>
      </c>
      <c r="G31" s="34" t="s">
        <v>1004</v>
      </c>
      <c r="H31" s="33" t="s">
        <v>23</v>
      </c>
      <c r="I31" s="39" t="s">
        <v>87</v>
      </c>
      <c r="J31" s="34" t="s">
        <v>1003</v>
      </c>
      <c r="K31" s="278">
        <v>10477</v>
      </c>
      <c r="L31" s="71">
        <v>1</v>
      </c>
      <c r="M31" s="71">
        <v>0</v>
      </c>
      <c r="N31" s="71">
        <v>2</v>
      </c>
      <c r="O31" s="80">
        <v>8578</v>
      </c>
      <c r="P31" s="134">
        <v>2.7777777777777779E-3</v>
      </c>
      <c r="Q31" s="135">
        <v>1.9163119213515316</v>
      </c>
      <c r="R31" s="135">
        <v>0.12775412809010211</v>
      </c>
      <c r="S31" s="130">
        <v>0.17606022716426456</v>
      </c>
      <c r="T31" s="35" t="s">
        <v>641</v>
      </c>
    </row>
    <row r="32" spans="1:20" s="127" customFormat="1">
      <c r="A32" s="42"/>
      <c r="B32" s="30"/>
      <c r="C32" s="31"/>
      <c r="D32" s="33"/>
      <c r="E32" s="33"/>
      <c r="F32" s="33"/>
      <c r="G32" s="34"/>
      <c r="H32" s="33"/>
      <c r="I32" s="39"/>
      <c r="J32" s="34"/>
      <c r="K32" s="278"/>
      <c r="L32" s="74">
        <v>2</v>
      </c>
      <c r="M32" s="74">
        <v>0</v>
      </c>
      <c r="N32" s="74">
        <v>1</v>
      </c>
      <c r="O32" s="84">
        <v>839</v>
      </c>
      <c r="P32" s="136">
        <v>4.1666666666666666E-3</v>
      </c>
      <c r="Q32" s="137">
        <v>0.18761095733511501</v>
      </c>
      <c r="R32" s="137">
        <v>1.87610957335115E-2</v>
      </c>
      <c r="S32" s="129"/>
      <c r="T32" s="36"/>
    </row>
    <row r="33" spans="1:20" s="127" customFormat="1">
      <c r="A33" s="42"/>
      <c r="B33" s="30"/>
      <c r="C33" s="31"/>
      <c r="D33" s="33"/>
      <c r="E33" s="33"/>
      <c r="F33" s="33"/>
      <c r="G33" s="34"/>
      <c r="H33" s="33"/>
      <c r="I33" s="39"/>
      <c r="J33" s="34"/>
      <c r="K33" s="278"/>
      <c r="L33" s="74">
        <v>3</v>
      </c>
      <c r="M33" s="74">
        <v>0</v>
      </c>
      <c r="N33" s="74">
        <v>0</v>
      </c>
      <c r="O33" s="84">
        <v>519</v>
      </c>
      <c r="P33" s="136">
        <v>4.8611111111111112E-3</v>
      </c>
      <c r="Q33" s="137">
        <v>0.11591677006776749</v>
      </c>
      <c r="R33" s="137">
        <v>1.3523623174572875E-2</v>
      </c>
      <c r="S33" s="129"/>
      <c r="T33" s="36"/>
    </row>
    <row r="34" spans="1:20" s="127" customFormat="1">
      <c r="A34" s="43"/>
      <c r="B34" s="30"/>
      <c r="C34" s="31"/>
      <c r="D34" s="33"/>
      <c r="E34" s="33"/>
      <c r="F34" s="33"/>
      <c r="G34" s="34"/>
      <c r="H34" s="33"/>
      <c r="I34" s="39"/>
      <c r="J34" s="34"/>
      <c r="K34" s="278"/>
      <c r="L34" s="77">
        <v>4</v>
      </c>
      <c r="M34" s="77">
        <v>0</v>
      </c>
      <c r="N34" s="77">
        <v>1</v>
      </c>
      <c r="O34" s="88">
        <v>537</v>
      </c>
      <c r="P34" s="138">
        <v>5.5555555555555558E-3</v>
      </c>
      <c r="Q34" s="139">
        <v>0.12016035124558555</v>
      </c>
      <c r="R34" s="139">
        <v>1.6021380166078073E-2</v>
      </c>
      <c r="S34" s="128"/>
      <c r="T34" s="37"/>
    </row>
    <row r="35" spans="1:20" s="127" customFormat="1">
      <c r="A35" s="41">
        <v>9</v>
      </c>
      <c r="B35" s="30">
        <v>45320</v>
      </c>
      <c r="C35" s="31">
        <v>4.8611111111111112E-3</v>
      </c>
      <c r="D35" s="33" t="s">
        <v>584</v>
      </c>
      <c r="E35" s="33" t="s">
        <v>20</v>
      </c>
      <c r="F35" s="33" t="s">
        <v>1002</v>
      </c>
      <c r="G35" s="34" t="s">
        <v>1001</v>
      </c>
      <c r="H35" s="33" t="s">
        <v>23</v>
      </c>
      <c r="I35" s="39" t="s">
        <v>1000</v>
      </c>
      <c r="J35" s="34" t="s">
        <v>999</v>
      </c>
      <c r="K35" s="208">
        <v>5002</v>
      </c>
      <c r="L35" s="71">
        <v>1</v>
      </c>
      <c r="M35" s="71">
        <v>0</v>
      </c>
      <c r="N35" s="71">
        <v>0</v>
      </c>
      <c r="O35" s="80">
        <v>473</v>
      </c>
      <c r="P35" s="134">
        <v>2.7777777777777779E-3</v>
      </c>
      <c r="Q35" s="135">
        <v>0.10307277089164335</v>
      </c>
      <c r="R35" s="135">
        <v>6.8715180594428899E-3</v>
      </c>
      <c r="S35" s="130">
        <v>0.44178558576569371</v>
      </c>
      <c r="T35" s="35" t="s">
        <v>998</v>
      </c>
    </row>
    <row r="36" spans="1:20" s="127" customFormat="1">
      <c r="A36" s="42"/>
      <c r="B36" s="30"/>
      <c r="C36" s="31"/>
      <c r="D36" s="33"/>
      <c r="E36" s="33"/>
      <c r="F36" s="33"/>
      <c r="G36" s="34"/>
      <c r="H36" s="33"/>
      <c r="I36" s="39"/>
      <c r="J36" s="34"/>
      <c r="K36" s="215"/>
      <c r="L36" s="74">
        <v>2</v>
      </c>
      <c r="M36" s="74">
        <v>0</v>
      </c>
      <c r="N36" s="74">
        <v>2</v>
      </c>
      <c r="O36" s="84">
        <v>2811</v>
      </c>
      <c r="P36" s="136">
        <v>6.2499999999999995E-3</v>
      </c>
      <c r="Q36" s="137">
        <v>0.61298880447820869</v>
      </c>
      <c r="R36" s="137">
        <v>9.1948320671731296E-2</v>
      </c>
      <c r="S36" s="129"/>
      <c r="T36" s="36"/>
    </row>
    <row r="37" spans="1:20" s="127" customFormat="1">
      <c r="A37" s="42"/>
      <c r="B37" s="30"/>
      <c r="C37" s="31"/>
      <c r="D37" s="33"/>
      <c r="E37" s="33"/>
      <c r="F37" s="33"/>
      <c r="G37" s="34"/>
      <c r="H37" s="33"/>
      <c r="I37" s="39"/>
      <c r="J37" s="34"/>
      <c r="K37" s="215"/>
      <c r="L37" s="74">
        <v>3</v>
      </c>
      <c r="M37" s="74">
        <v>0</v>
      </c>
      <c r="N37" s="74">
        <v>2</v>
      </c>
      <c r="O37" s="84">
        <v>1220</v>
      </c>
      <c r="P37" s="136">
        <v>3.7499999999999999E-2</v>
      </c>
      <c r="Q37" s="137">
        <v>0.26628948420631748</v>
      </c>
      <c r="R37" s="137">
        <v>0.23966053578568572</v>
      </c>
      <c r="S37" s="129"/>
      <c r="T37" s="36"/>
    </row>
    <row r="38" spans="1:20" s="127" customFormat="1">
      <c r="A38" s="42"/>
      <c r="B38" s="30"/>
      <c r="C38" s="31"/>
      <c r="D38" s="33"/>
      <c r="E38" s="33"/>
      <c r="F38" s="33"/>
      <c r="G38" s="34"/>
      <c r="H38" s="33"/>
      <c r="I38" s="39"/>
      <c r="J38" s="34"/>
      <c r="K38" s="215"/>
      <c r="L38" s="74">
        <v>4</v>
      </c>
      <c r="M38" s="74">
        <v>0</v>
      </c>
      <c r="N38" s="74">
        <v>1</v>
      </c>
      <c r="O38" s="84">
        <v>467</v>
      </c>
      <c r="P38" s="136">
        <v>3.9583333333333331E-2</v>
      </c>
      <c r="Q38" s="137">
        <v>0.10198320671731309</v>
      </c>
      <c r="R38" s="137">
        <v>9.6884046381447431E-2</v>
      </c>
      <c r="S38" s="129"/>
      <c r="T38" s="36"/>
    </row>
    <row r="39" spans="1:20" s="127" customFormat="1">
      <c r="A39" s="43"/>
      <c r="B39" s="30"/>
      <c r="C39" s="31"/>
      <c r="D39" s="33"/>
      <c r="E39" s="33"/>
      <c r="F39" s="33"/>
      <c r="G39" s="34"/>
      <c r="H39" s="33"/>
      <c r="I39" s="39"/>
      <c r="J39" s="34"/>
      <c r="K39" s="222"/>
      <c r="L39" s="77">
        <v>5</v>
      </c>
      <c r="M39" s="77">
        <v>0</v>
      </c>
      <c r="N39" s="77">
        <v>0</v>
      </c>
      <c r="O39" s="88">
        <v>26</v>
      </c>
      <c r="P39" s="138">
        <v>4.7222222222222221E-2</v>
      </c>
      <c r="Q39" s="139">
        <v>5.6657337065173941E-3</v>
      </c>
      <c r="R39" s="139">
        <v>6.4211648673863798E-3</v>
      </c>
      <c r="S39" s="128"/>
      <c r="T39" s="37"/>
    </row>
    <row r="40" spans="1:20">
      <c r="A40" s="29">
        <v>10</v>
      </c>
      <c r="B40" s="30">
        <v>45342</v>
      </c>
      <c r="C40" s="31">
        <v>0.61527777777777781</v>
      </c>
      <c r="D40" s="33" t="s">
        <v>655</v>
      </c>
      <c r="E40" s="33" t="s">
        <v>20</v>
      </c>
      <c r="F40" s="33" t="s">
        <v>997</v>
      </c>
      <c r="G40" s="34" t="s">
        <v>996</v>
      </c>
      <c r="H40" s="33" t="s">
        <v>107</v>
      </c>
      <c r="I40" s="39" t="s">
        <v>995</v>
      </c>
      <c r="J40" s="34" t="s">
        <v>994</v>
      </c>
      <c r="K40" s="229">
        <v>6544</v>
      </c>
      <c r="L40" s="71">
        <v>1</v>
      </c>
      <c r="M40" s="71">
        <v>0</v>
      </c>
      <c r="N40" s="71">
        <v>7</v>
      </c>
      <c r="O40" s="80">
        <v>346</v>
      </c>
      <c r="P40" s="140">
        <v>2.7777777777777779E-3</v>
      </c>
      <c r="Q40" s="141">
        <v>0.39642504641962106</v>
      </c>
      <c r="R40" s="142">
        <v>2.6428336427974743E-2</v>
      </c>
      <c r="S40" s="110">
        <v>1.2569556382132234</v>
      </c>
      <c r="T40" s="33" t="s">
        <v>993</v>
      </c>
    </row>
    <row r="41" spans="1:20">
      <c r="A41" s="29"/>
      <c r="B41" s="30"/>
      <c r="C41" s="31"/>
      <c r="D41" s="33"/>
      <c r="E41" s="33"/>
      <c r="F41" s="33"/>
      <c r="G41" s="34"/>
      <c r="H41" s="33"/>
      <c r="I41" s="39"/>
      <c r="J41" s="34"/>
      <c r="K41" s="229"/>
      <c r="L41" s="74">
        <v>2</v>
      </c>
      <c r="M41" s="74">
        <v>0</v>
      </c>
      <c r="N41" s="74">
        <v>5</v>
      </c>
      <c r="O41" s="84">
        <v>1634</v>
      </c>
      <c r="P41" s="143">
        <v>4.1666666666666666E-3</v>
      </c>
      <c r="Q41" s="144">
        <v>1.8406250738860024</v>
      </c>
      <c r="R41" s="145">
        <v>0.18406250738860025</v>
      </c>
      <c r="S41" s="110"/>
      <c r="T41" s="33"/>
    </row>
    <row r="42" spans="1:20">
      <c r="A42" s="29"/>
      <c r="B42" s="30"/>
      <c r="C42" s="31"/>
      <c r="D42" s="33"/>
      <c r="E42" s="33"/>
      <c r="F42" s="33"/>
      <c r="G42" s="34"/>
      <c r="H42" s="33"/>
      <c r="I42" s="39"/>
      <c r="J42" s="34"/>
      <c r="K42" s="229"/>
      <c r="L42" s="74">
        <v>3</v>
      </c>
      <c r="M42" s="74">
        <v>0</v>
      </c>
      <c r="N42" s="74">
        <v>4</v>
      </c>
      <c r="O42" s="84">
        <v>2470</v>
      </c>
      <c r="P42" s="143">
        <v>6.9444444444444441E-3</v>
      </c>
      <c r="Q42" s="144">
        <v>2.77834437632335</v>
      </c>
      <c r="R42" s="145">
        <v>0.46305739605389162</v>
      </c>
      <c r="S42" s="110"/>
      <c r="T42" s="33"/>
    </row>
    <row r="43" spans="1:20">
      <c r="A43" s="29"/>
      <c r="B43" s="30"/>
      <c r="C43" s="31"/>
      <c r="D43" s="33"/>
      <c r="E43" s="33"/>
      <c r="F43" s="33"/>
      <c r="G43" s="34"/>
      <c r="H43" s="33"/>
      <c r="I43" s="39"/>
      <c r="J43" s="34"/>
      <c r="K43" s="229"/>
      <c r="L43" s="77">
        <v>4</v>
      </c>
      <c r="M43" s="77">
        <v>0</v>
      </c>
      <c r="N43" s="77">
        <v>2</v>
      </c>
      <c r="O43" s="88">
        <v>2076</v>
      </c>
      <c r="P43" s="146">
        <v>1.0416666666666666E-2</v>
      </c>
      <c r="Q43" s="147">
        <v>2.3336295933710272</v>
      </c>
      <c r="R43" s="148">
        <v>0.58340739834275679</v>
      </c>
      <c r="S43" s="110"/>
      <c r="T43" s="33"/>
    </row>
    <row r="44" spans="1:20">
      <c r="A44" s="29">
        <v>11</v>
      </c>
      <c r="B44" s="30">
        <v>45357</v>
      </c>
      <c r="C44" s="31">
        <v>0.1361111111111111</v>
      </c>
      <c r="D44" s="33" t="s">
        <v>623</v>
      </c>
      <c r="E44" s="33" t="s">
        <v>20</v>
      </c>
      <c r="F44" s="33" t="s">
        <v>992</v>
      </c>
      <c r="G44" s="34" t="s">
        <v>991</v>
      </c>
      <c r="H44" s="33" t="s">
        <v>23</v>
      </c>
      <c r="I44" s="34" t="s">
        <v>990</v>
      </c>
      <c r="J44" s="34" t="s">
        <v>989</v>
      </c>
      <c r="K44" s="229">
        <v>9437</v>
      </c>
      <c r="L44" s="71">
        <v>1</v>
      </c>
      <c r="M44" s="71">
        <v>0</v>
      </c>
      <c r="N44" s="71">
        <v>2</v>
      </c>
      <c r="O44" s="80">
        <v>8130</v>
      </c>
      <c r="P44" s="140">
        <v>2.0833333333333333E-3</v>
      </c>
      <c r="Q44" s="141">
        <v>2.740289941888312</v>
      </c>
      <c r="R44" s="142">
        <v>0.1370144970944156</v>
      </c>
      <c r="S44" s="110">
        <v>0.19508110167955917</v>
      </c>
      <c r="T44" s="33" t="s">
        <v>988</v>
      </c>
    </row>
    <row r="45" spans="1:20">
      <c r="A45" s="29"/>
      <c r="B45" s="30"/>
      <c r="C45" s="31"/>
      <c r="D45" s="33"/>
      <c r="E45" s="33"/>
      <c r="F45" s="33"/>
      <c r="G45" s="34"/>
      <c r="H45" s="33"/>
      <c r="I45" s="34"/>
      <c r="J45" s="34"/>
      <c r="K45" s="229"/>
      <c r="L45" s="74">
        <v>2</v>
      </c>
      <c r="M45" s="74">
        <v>0</v>
      </c>
      <c r="N45" s="74">
        <v>3</v>
      </c>
      <c r="O45" s="84">
        <v>1283</v>
      </c>
      <c r="P45" s="143">
        <v>4.8611111111111112E-3</v>
      </c>
      <c r="Q45" s="144">
        <v>0.43335131151849104</v>
      </c>
      <c r="R45" s="145">
        <v>5.0557653010490616E-2</v>
      </c>
      <c r="S45" s="110"/>
      <c r="T45" s="33"/>
    </row>
    <row r="46" spans="1:20">
      <c r="A46" s="29"/>
      <c r="B46" s="30"/>
      <c r="C46" s="31"/>
      <c r="D46" s="33"/>
      <c r="E46" s="33"/>
      <c r="F46" s="33"/>
      <c r="G46" s="34"/>
      <c r="H46" s="33"/>
      <c r="I46" s="34"/>
      <c r="J46" s="34"/>
      <c r="K46" s="229"/>
      <c r="L46" s="74">
        <v>3</v>
      </c>
      <c r="M46" s="74">
        <v>0</v>
      </c>
      <c r="N46" s="74">
        <v>3</v>
      </c>
      <c r="O46" s="84">
        <v>13</v>
      </c>
      <c r="P46" s="143">
        <v>3.0555555555555555E-2</v>
      </c>
      <c r="Q46" s="144">
        <v>5.3916181837448344E-3</v>
      </c>
      <c r="R46" s="145">
        <v>3.9538533347462119E-3</v>
      </c>
      <c r="S46" s="110"/>
      <c r="T46" s="33"/>
    </row>
    <row r="47" spans="1:20">
      <c r="A47" s="29"/>
      <c r="B47" s="30"/>
      <c r="C47" s="31"/>
      <c r="D47" s="33"/>
      <c r="E47" s="33"/>
      <c r="F47" s="33"/>
      <c r="G47" s="34"/>
      <c r="H47" s="33"/>
      <c r="I47" s="34"/>
      <c r="J47" s="34"/>
      <c r="K47" s="229"/>
      <c r="L47" s="77">
        <v>4</v>
      </c>
      <c r="M47" s="77">
        <v>0</v>
      </c>
      <c r="N47" s="77">
        <v>1</v>
      </c>
      <c r="O47" s="88">
        <v>2</v>
      </c>
      <c r="P47" s="146">
        <v>0.14652777777777778</v>
      </c>
      <c r="Q47" s="147">
        <v>1.0109284094521563E-3</v>
      </c>
      <c r="R47" s="148">
        <v>3.5550982399067503E-3</v>
      </c>
      <c r="S47" s="110"/>
      <c r="T47" s="33"/>
    </row>
    <row r="48" spans="1:20">
      <c r="A48" s="29">
        <v>12</v>
      </c>
      <c r="B48" s="30">
        <v>45357</v>
      </c>
      <c r="C48" s="31">
        <v>0.44236111111111115</v>
      </c>
      <c r="D48" s="33" t="s">
        <v>623</v>
      </c>
      <c r="E48" s="33" t="s">
        <v>20</v>
      </c>
      <c r="F48" s="126" t="s">
        <v>987</v>
      </c>
      <c r="G48" s="125" t="s">
        <v>986</v>
      </c>
      <c r="H48" s="33" t="s">
        <v>23</v>
      </c>
      <c r="I48" s="125" t="s">
        <v>985</v>
      </c>
      <c r="J48" s="125" t="s">
        <v>984</v>
      </c>
      <c r="K48" s="229">
        <v>6685</v>
      </c>
      <c r="L48" s="71">
        <v>1</v>
      </c>
      <c r="M48" s="71">
        <v>0</v>
      </c>
      <c r="N48" s="71">
        <v>10</v>
      </c>
      <c r="O48" s="80">
        <v>202</v>
      </c>
      <c r="P48" s="140">
        <v>2.7777777777777779E-3</v>
      </c>
      <c r="Q48" s="141">
        <v>0.13841890680628274</v>
      </c>
      <c r="R48" s="142">
        <v>9.2279271204188489E-3</v>
      </c>
      <c r="S48" s="110">
        <v>0.56431821298429319</v>
      </c>
      <c r="T48" s="33" t="s">
        <v>983</v>
      </c>
    </row>
    <row r="49" spans="1:20">
      <c r="A49" s="29"/>
      <c r="B49" s="30"/>
      <c r="C49" s="31"/>
      <c r="D49" s="33"/>
      <c r="E49" s="33"/>
      <c r="F49" s="126"/>
      <c r="G49" s="125"/>
      <c r="H49" s="33"/>
      <c r="I49" s="125"/>
      <c r="J49" s="125"/>
      <c r="K49" s="229"/>
      <c r="L49" s="74">
        <v>2</v>
      </c>
      <c r="M49" s="74">
        <v>0</v>
      </c>
      <c r="N49" s="74">
        <v>1</v>
      </c>
      <c r="O49" s="84">
        <v>1848</v>
      </c>
      <c r="P49" s="143">
        <v>3.472222222222222E-3</v>
      </c>
      <c r="Q49" s="144">
        <v>1.2072479183246074</v>
      </c>
      <c r="R49" s="145">
        <v>0.10060399319371729</v>
      </c>
      <c r="S49" s="110"/>
      <c r="T49" s="33"/>
    </row>
    <row r="50" spans="1:20">
      <c r="A50" s="29"/>
      <c r="B50" s="30"/>
      <c r="C50" s="31"/>
      <c r="D50" s="33"/>
      <c r="E50" s="33"/>
      <c r="F50" s="126"/>
      <c r="G50" s="125"/>
      <c r="H50" s="33"/>
      <c r="I50" s="125"/>
      <c r="J50" s="125"/>
      <c r="K50" s="229"/>
      <c r="L50" s="74">
        <v>3</v>
      </c>
      <c r="M50" s="74">
        <v>0</v>
      </c>
      <c r="N50" s="74">
        <v>11</v>
      </c>
      <c r="O50" s="84">
        <v>4484</v>
      </c>
      <c r="P50" s="143">
        <v>5.5555555555555558E-3</v>
      </c>
      <c r="Q50" s="144">
        <v>2.9348725759162306</v>
      </c>
      <c r="R50" s="145">
        <v>0.39131634345549737</v>
      </c>
      <c r="S50" s="110"/>
      <c r="T50" s="33"/>
    </row>
    <row r="51" spans="1:20">
      <c r="A51" s="29"/>
      <c r="B51" s="30"/>
      <c r="C51" s="31"/>
      <c r="D51" s="33"/>
      <c r="E51" s="33"/>
      <c r="F51" s="126"/>
      <c r="G51" s="125"/>
      <c r="H51" s="33"/>
      <c r="I51" s="125"/>
      <c r="J51" s="125"/>
      <c r="K51" s="229"/>
      <c r="L51" s="77">
        <v>4</v>
      </c>
      <c r="M51" s="77">
        <v>0</v>
      </c>
      <c r="N51" s="77">
        <v>0</v>
      </c>
      <c r="O51" s="88">
        <v>129</v>
      </c>
      <c r="P51" s="146">
        <v>3.125E-2</v>
      </c>
      <c r="Q51" s="147">
        <v>8.4226598952879594E-2</v>
      </c>
      <c r="R51" s="148">
        <v>6.3169949214659696E-2</v>
      </c>
      <c r="S51" s="110"/>
      <c r="T51" s="33"/>
    </row>
    <row r="52" spans="1:20">
      <c r="A52" s="29">
        <v>13</v>
      </c>
      <c r="B52" s="30">
        <v>45364</v>
      </c>
      <c r="C52" s="31">
        <v>0.53888888888888886</v>
      </c>
      <c r="D52" s="33" t="s">
        <v>584</v>
      </c>
      <c r="E52" s="33" t="s">
        <v>20</v>
      </c>
      <c r="F52" s="33" t="s">
        <v>982</v>
      </c>
      <c r="G52" s="34" t="s">
        <v>981</v>
      </c>
      <c r="H52" s="33" t="s">
        <v>23</v>
      </c>
      <c r="I52" s="34" t="s">
        <v>980</v>
      </c>
      <c r="J52" s="34" t="s">
        <v>979</v>
      </c>
      <c r="K52" s="229">
        <v>5599</v>
      </c>
      <c r="L52" s="71">
        <v>1</v>
      </c>
      <c r="M52" s="71">
        <v>0</v>
      </c>
      <c r="N52" s="71">
        <v>0</v>
      </c>
      <c r="O52" s="80">
        <v>1674</v>
      </c>
      <c r="P52" s="140">
        <v>4.1666666666666666E-3</v>
      </c>
      <c r="Q52" s="141">
        <v>0.68765851044829429</v>
      </c>
      <c r="R52" s="142">
        <v>6.8765851044829435E-2</v>
      </c>
      <c r="S52" s="110">
        <v>0.28431981901530035</v>
      </c>
      <c r="T52" s="33" t="s">
        <v>978</v>
      </c>
    </row>
    <row r="53" spans="1:20">
      <c r="A53" s="29"/>
      <c r="B53" s="30"/>
      <c r="C53" s="31"/>
      <c r="D53" s="33"/>
      <c r="E53" s="33"/>
      <c r="F53" s="33"/>
      <c r="G53" s="34"/>
      <c r="H53" s="33"/>
      <c r="I53" s="34"/>
      <c r="J53" s="34"/>
      <c r="K53" s="229"/>
      <c r="L53" s="74">
        <v>2</v>
      </c>
      <c r="M53" s="74">
        <v>0</v>
      </c>
      <c r="N53" s="74">
        <v>9</v>
      </c>
      <c r="O53" s="84">
        <v>3915</v>
      </c>
      <c r="P53" s="143">
        <v>5.5555555555555558E-3</v>
      </c>
      <c r="Q53" s="144">
        <v>1.6119307019110554</v>
      </c>
      <c r="R53" s="145">
        <v>0.21492409358814074</v>
      </c>
      <c r="S53" s="110"/>
      <c r="T53" s="33"/>
    </row>
    <row r="54" spans="1:20">
      <c r="A54" s="29"/>
      <c r="B54" s="30"/>
      <c r="C54" s="31"/>
      <c r="D54" s="33"/>
      <c r="E54" s="33"/>
      <c r="F54" s="33"/>
      <c r="G54" s="34"/>
      <c r="H54" s="33"/>
      <c r="I54" s="34"/>
      <c r="J54" s="34"/>
      <c r="K54" s="229"/>
      <c r="L54" s="77">
        <v>3</v>
      </c>
      <c r="M54" s="77">
        <v>0</v>
      </c>
      <c r="N54" s="77">
        <v>1</v>
      </c>
      <c r="O54" s="88">
        <v>0</v>
      </c>
      <c r="P54" s="146">
        <v>6.3888888888888884E-2</v>
      </c>
      <c r="Q54" s="147">
        <v>4.1078764065011604E-4</v>
      </c>
      <c r="R54" s="148">
        <v>6.2987438233017782E-4</v>
      </c>
      <c r="S54" s="110"/>
      <c r="T54" s="33"/>
    </row>
    <row r="55" spans="1:20">
      <c r="A55" s="29">
        <v>14</v>
      </c>
      <c r="B55" s="30">
        <v>45366</v>
      </c>
      <c r="C55" s="31">
        <v>0.4777777777777778</v>
      </c>
      <c r="D55" s="33" t="s">
        <v>584</v>
      </c>
      <c r="E55" s="33" t="s">
        <v>20</v>
      </c>
      <c r="F55" s="33" t="s">
        <v>977</v>
      </c>
      <c r="G55" s="34" t="s">
        <v>976</v>
      </c>
      <c r="H55" s="33" t="s">
        <v>107</v>
      </c>
      <c r="I55" s="34" t="s">
        <v>975</v>
      </c>
      <c r="J55" s="34" t="s">
        <v>974</v>
      </c>
      <c r="K55" s="229">
        <v>11822</v>
      </c>
      <c r="L55" s="71">
        <v>1</v>
      </c>
      <c r="M55" s="71">
        <v>0</v>
      </c>
      <c r="N55" s="71">
        <v>14</v>
      </c>
      <c r="O55" s="80">
        <v>6557</v>
      </c>
      <c r="P55" s="140">
        <v>6.9444444444444447E-4</v>
      </c>
      <c r="Q55" s="149">
        <v>1.1672390458467266</v>
      </c>
      <c r="R55" s="142">
        <v>1.9453984097445441E-2</v>
      </c>
      <c r="S55" s="110">
        <v>1.320916934528845</v>
      </c>
      <c r="T55" s="33" t="s">
        <v>973</v>
      </c>
    </row>
    <row r="56" spans="1:20">
      <c r="A56" s="29"/>
      <c r="B56" s="30"/>
      <c r="C56" s="31"/>
      <c r="D56" s="33"/>
      <c r="E56" s="33"/>
      <c r="F56" s="33"/>
      <c r="G56" s="34"/>
      <c r="H56" s="33"/>
      <c r="I56" s="34"/>
      <c r="J56" s="34"/>
      <c r="K56" s="229"/>
      <c r="L56" s="74">
        <v>2</v>
      </c>
      <c r="M56" s="74">
        <v>0</v>
      </c>
      <c r="N56" s="74">
        <v>2</v>
      </c>
      <c r="O56" s="84">
        <v>2231</v>
      </c>
      <c r="P56" s="143">
        <v>6.2499999999999995E-3</v>
      </c>
      <c r="Q56" s="150">
        <v>0.3966587717814245</v>
      </c>
      <c r="R56" s="145">
        <v>5.9498815767213671E-2</v>
      </c>
      <c r="S56" s="110"/>
      <c r="T56" s="33"/>
    </row>
    <row r="57" spans="1:20">
      <c r="A57" s="29"/>
      <c r="B57" s="30"/>
      <c r="C57" s="31"/>
      <c r="D57" s="33"/>
      <c r="E57" s="33"/>
      <c r="F57" s="33"/>
      <c r="G57" s="34"/>
      <c r="H57" s="33"/>
      <c r="I57" s="34"/>
      <c r="J57" s="34"/>
      <c r="K57" s="229"/>
      <c r="L57" s="74">
        <v>3</v>
      </c>
      <c r="M57" s="74">
        <v>0</v>
      </c>
      <c r="N57" s="74">
        <v>7</v>
      </c>
      <c r="O57" s="84">
        <v>1716</v>
      </c>
      <c r="P57" s="143">
        <v>7.6388888888888886E-3</v>
      </c>
      <c r="Q57" s="150">
        <v>0.30606496362713587</v>
      </c>
      <c r="R57" s="145">
        <v>5.6111909998308243E-2</v>
      </c>
      <c r="S57" s="110"/>
      <c r="T57" s="33"/>
    </row>
    <row r="58" spans="1:20">
      <c r="A58" s="29"/>
      <c r="B58" s="30"/>
      <c r="C58" s="31"/>
      <c r="D58" s="33"/>
      <c r="E58" s="33"/>
      <c r="F58" s="33"/>
      <c r="G58" s="34"/>
      <c r="H58" s="33"/>
      <c r="I58" s="34"/>
      <c r="J58" s="34"/>
      <c r="K58" s="229"/>
      <c r="L58" s="74">
        <v>4</v>
      </c>
      <c r="M58" s="74">
        <v>0</v>
      </c>
      <c r="N58" s="74">
        <v>1</v>
      </c>
      <c r="O58" s="84">
        <v>860</v>
      </c>
      <c r="P58" s="143">
        <v>8.9583333333333334E-2</v>
      </c>
      <c r="Q58" s="150">
        <v>0.15294366435459314</v>
      </c>
      <c r="R58" s="145">
        <v>0.32882887836237529</v>
      </c>
      <c r="S58" s="110"/>
      <c r="T58" s="33"/>
    </row>
    <row r="59" spans="1:20">
      <c r="A59" s="29"/>
      <c r="B59" s="30"/>
      <c r="C59" s="31"/>
      <c r="D59" s="33"/>
      <c r="E59" s="33"/>
      <c r="F59" s="33"/>
      <c r="G59" s="34"/>
      <c r="H59" s="33"/>
      <c r="I59" s="34"/>
      <c r="J59" s="34"/>
      <c r="K59" s="229"/>
      <c r="L59" s="77">
        <v>5</v>
      </c>
      <c r="M59" s="77">
        <v>0</v>
      </c>
      <c r="N59" s="77">
        <v>1</v>
      </c>
      <c r="O59" s="88">
        <v>433</v>
      </c>
      <c r="P59" s="146">
        <v>0.46319444444444446</v>
      </c>
      <c r="Q59" s="151">
        <v>7.7093554390120125E-2</v>
      </c>
      <c r="R59" s="148">
        <v>0.85702334630350219</v>
      </c>
      <c r="S59" s="110"/>
      <c r="T59" s="33"/>
    </row>
    <row r="60" spans="1:20">
      <c r="A60" s="29">
        <v>15</v>
      </c>
      <c r="B60" s="30">
        <v>45381</v>
      </c>
      <c r="C60" s="31">
        <v>0.55486111111111114</v>
      </c>
      <c r="D60" s="33" t="s">
        <v>655</v>
      </c>
      <c r="E60" s="33" t="s">
        <v>19</v>
      </c>
      <c r="F60" s="33" t="s">
        <v>972</v>
      </c>
      <c r="G60" s="34" t="s">
        <v>971</v>
      </c>
      <c r="H60" s="33" t="s">
        <v>23</v>
      </c>
      <c r="I60" s="34" t="s">
        <v>970</v>
      </c>
      <c r="J60" s="34" t="s">
        <v>969</v>
      </c>
      <c r="K60" s="229">
        <v>13944</v>
      </c>
      <c r="L60" s="71">
        <v>1</v>
      </c>
      <c r="M60" s="71">
        <v>0</v>
      </c>
      <c r="N60" s="71">
        <v>3</v>
      </c>
      <c r="O60" s="80">
        <v>6378</v>
      </c>
      <c r="P60" s="140">
        <v>1.5277777777777777E-2</v>
      </c>
      <c r="Q60" s="141">
        <v>0.54913941480206541</v>
      </c>
      <c r="R60" s="142">
        <v>0.20135111876075729</v>
      </c>
      <c r="S60" s="110">
        <v>0.79876219162363737</v>
      </c>
      <c r="T60" s="33" t="s">
        <v>968</v>
      </c>
    </row>
    <row r="61" spans="1:20">
      <c r="A61" s="29"/>
      <c r="B61" s="30"/>
      <c r="C61" s="31"/>
      <c r="D61" s="33"/>
      <c r="E61" s="33"/>
      <c r="F61" s="33"/>
      <c r="G61" s="34"/>
      <c r="H61" s="33"/>
      <c r="I61" s="34"/>
      <c r="J61" s="34"/>
      <c r="K61" s="229"/>
      <c r="L61" s="74">
        <v>2</v>
      </c>
      <c r="M61" s="74">
        <v>0</v>
      </c>
      <c r="N61" s="74">
        <v>14</v>
      </c>
      <c r="O61" s="84">
        <v>4055</v>
      </c>
      <c r="P61" s="143">
        <v>2.2916666666666669E-2</v>
      </c>
      <c r="Q61" s="144">
        <v>0.35017211703958695</v>
      </c>
      <c r="R61" s="145">
        <v>0.19259466437177281</v>
      </c>
      <c r="S61" s="110"/>
      <c r="T61" s="33"/>
    </row>
    <row r="62" spans="1:20">
      <c r="A62" s="29"/>
      <c r="B62" s="30"/>
      <c r="C62" s="31"/>
      <c r="D62" s="33"/>
      <c r="E62" s="33"/>
      <c r="F62" s="33"/>
      <c r="G62" s="34"/>
      <c r="H62" s="33"/>
      <c r="I62" s="34"/>
      <c r="J62" s="34"/>
      <c r="K62" s="229"/>
      <c r="L62" s="74">
        <v>3</v>
      </c>
      <c r="M62" s="74">
        <v>0</v>
      </c>
      <c r="N62" s="74">
        <v>6</v>
      </c>
      <c r="O62" s="84">
        <v>113</v>
      </c>
      <c r="P62" s="143">
        <v>3.0555555555555555E-2</v>
      </c>
      <c r="Q62" s="144">
        <v>1.0240963855421685E-2</v>
      </c>
      <c r="R62" s="145">
        <v>7.5100401606425686E-3</v>
      </c>
      <c r="S62" s="110"/>
      <c r="T62" s="33"/>
    </row>
    <row r="63" spans="1:20">
      <c r="A63" s="29"/>
      <c r="B63" s="30"/>
      <c r="C63" s="31"/>
      <c r="D63" s="33"/>
      <c r="E63" s="33"/>
      <c r="F63" s="33"/>
      <c r="G63" s="34"/>
      <c r="H63" s="33"/>
      <c r="I63" s="34"/>
      <c r="J63" s="34"/>
      <c r="K63" s="229"/>
      <c r="L63" s="74">
        <v>4</v>
      </c>
      <c r="M63" s="74">
        <v>0</v>
      </c>
      <c r="N63" s="74">
        <v>2</v>
      </c>
      <c r="O63" s="84">
        <v>125</v>
      </c>
      <c r="P63" s="143">
        <v>4.1666666666666664E-2</v>
      </c>
      <c r="Q63" s="144">
        <v>1.0929432013769363E-2</v>
      </c>
      <c r="R63" s="145">
        <v>1.0929432013769363E-2</v>
      </c>
      <c r="S63" s="110"/>
      <c r="T63" s="33"/>
    </row>
    <row r="64" spans="1:20">
      <c r="A64" s="29"/>
      <c r="B64" s="30"/>
      <c r="C64" s="31"/>
      <c r="D64" s="33"/>
      <c r="E64" s="33"/>
      <c r="F64" s="33"/>
      <c r="G64" s="34"/>
      <c r="H64" s="33"/>
      <c r="I64" s="34"/>
      <c r="J64" s="34"/>
      <c r="K64" s="229"/>
      <c r="L64" s="74">
        <v>5</v>
      </c>
      <c r="M64" s="74">
        <v>0</v>
      </c>
      <c r="N64" s="74">
        <v>11</v>
      </c>
      <c r="O64" s="84">
        <v>2950</v>
      </c>
      <c r="P64" s="143">
        <v>5.6250000000000001E-2</v>
      </c>
      <c r="Q64" s="144">
        <v>0.25481927710843372</v>
      </c>
      <c r="R64" s="145">
        <v>0.34400602409638553</v>
      </c>
      <c r="S64" s="110"/>
      <c r="T64" s="33"/>
    </row>
    <row r="65" spans="1:20">
      <c r="A65" s="29"/>
      <c r="B65" s="30"/>
      <c r="C65" s="31"/>
      <c r="D65" s="33"/>
      <c r="E65" s="33"/>
      <c r="F65" s="33"/>
      <c r="G65" s="34"/>
      <c r="H65" s="33"/>
      <c r="I65" s="34"/>
      <c r="J65" s="34"/>
      <c r="K65" s="229"/>
      <c r="L65" s="74">
        <v>6</v>
      </c>
      <c r="M65" s="74">
        <v>0</v>
      </c>
      <c r="N65" s="74">
        <v>0</v>
      </c>
      <c r="O65" s="84">
        <v>137</v>
      </c>
      <c r="P65" s="143">
        <v>6.458333333333334E-2</v>
      </c>
      <c r="Q65" s="144">
        <v>1.179001721170396E-2</v>
      </c>
      <c r="R65" s="145">
        <v>1.827452667814114E-2</v>
      </c>
      <c r="S65" s="110"/>
      <c r="T65" s="33"/>
    </row>
    <row r="66" spans="1:20">
      <c r="A66" s="29"/>
      <c r="B66" s="30"/>
      <c r="C66" s="31"/>
      <c r="D66" s="33"/>
      <c r="E66" s="33"/>
      <c r="F66" s="33"/>
      <c r="G66" s="34"/>
      <c r="H66" s="33"/>
      <c r="I66" s="34"/>
      <c r="J66" s="34"/>
      <c r="K66" s="229"/>
      <c r="L66" s="77">
        <v>7</v>
      </c>
      <c r="M66" s="77">
        <v>0</v>
      </c>
      <c r="N66" s="77">
        <v>0</v>
      </c>
      <c r="O66" s="88">
        <v>150</v>
      </c>
      <c r="P66" s="146">
        <v>7.7777777777777779E-2</v>
      </c>
      <c r="Q66" s="147">
        <v>1.2908777969018933E-2</v>
      </c>
      <c r="R66" s="148">
        <v>2.4096385542168672E-2</v>
      </c>
      <c r="S66" s="110"/>
      <c r="T66" s="33"/>
    </row>
    <row r="67" spans="1:20">
      <c r="A67" s="29">
        <v>16</v>
      </c>
      <c r="B67" s="30">
        <v>45383</v>
      </c>
      <c r="C67" s="31">
        <v>0.47430555555555554</v>
      </c>
      <c r="D67" s="33" t="s">
        <v>584</v>
      </c>
      <c r="E67" s="33" t="s">
        <v>20</v>
      </c>
      <c r="F67" s="33" t="s">
        <v>967</v>
      </c>
      <c r="G67" s="34" t="s">
        <v>966</v>
      </c>
      <c r="H67" s="33" t="s">
        <v>23</v>
      </c>
      <c r="I67" s="34" t="s">
        <v>965</v>
      </c>
      <c r="J67" s="34" t="s">
        <v>964</v>
      </c>
      <c r="K67" s="229">
        <v>5672</v>
      </c>
      <c r="L67" s="71">
        <v>1</v>
      </c>
      <c r="M67" s="71">
        <v>0</v>
      </c>
      <c r="N67" s="71">
        <v>7</v>
      </c>
      <c r="O67" s="80">
        <v>313</v>
      </c>
      <c r="P67" s="140">
        <v>1.3888888888888889E-3</v>
      </c>
      <c r="Q67" s="141">
        <v>4.0455215796897037E-2</v>
      </c>
      <c r="R67" s="142">
        <v>1.3485071932299014E-3</v>
      </c>
      <c r="S67" s="110">
        <v>8.4075209412905513E-2</v>
      </c>
      <c r="T67" s="33" t="s">
        <v>641</v>
      </c>
    </row>
    <row r="68" spans="1:20">
      <c r="A68" s="29"/>
      <c r="B68" s="30"/>
      <c r="C68" s="31"/>
      <c r="D68" s="33"/>
      <c r="E68" s="33"/>
      <c r="F68" s="33"/>
      <c r="G68" s="34"/>
      <c r="H68" s="33"/>
      <c r="I68" s="34"/>
      <c r="J68" s="34"/>
      <c r="K68" s="229"/>
      <c r="L68" s="74">
        <v>2</v>
      </c>
      <c r="M68" s="74">
        <v>0</v>
      </c>
      <c r="N68" s="74">
        <v>18</v>
      </c>
      <c r="O68" s="84">
        <v>1759</v>
      </c>
      <c r="P68" s="143">
        <v>4.1666666666666666E-3</v>
      </c>
      <c r="Q68" s="144">
        <v>0.22465287022214386</v>
      </c>
      <c r="R68" s="145">
        <v>2.2465287022214384E-2</v>
      </c>
      <c r="S68" s="110"/>
      <c r="T68" s="33"/>
    </row>
    <row r="69" spans="1:20">
      <c r="A69" s="29"/>
      <c r="B69" s="30"/>
      <c r="C69" s="31"/>
      <c r="D69" s="33"/>
      <c r="E69" s="33"/>
      <c r="F69" s="33"/>
      <c r="G69" s="34"/>
      <c r="H69" s="33"/>
      <c r="I69" s="34"/>
      <c r="J69" s="34"/>
      <c r="K69" s="229"/>
      <c r="L69" s="77">
        <v>3</v>
      </c>
      <c r="M69" s="77">
        <v>0</v>
      </c>
      <c r="N69" s="77">
        <v>3</v>
      </c>
      <c r="O69" s="88">
        <v>3572</v>
      </c>
      <c r="P69" s="146">
        <v>5.5555555555555558E-3</v>
      </c>
      <c r="Q69" s="147">
        <v>0.45196061398095916</v>
      </c>
      <c r="R69" s="148">
        <v>6.0261415197461227E-2</v>
      </c>
      <c r="S69" s="110"/>
      <c r="T69" s="33"/>
    </row>
    <row r="70" spans="1:20">
      <c r="A70" s="29">
        <v>17</v>
      </c>
      <c r="B70" s="30">
        <v>45389</v>
      </c>
      <c r="C70" s="31">
        <v>0.3520833333333333</v>
      </c>
      <c r="D70" s="33" t="s">
        <v>617</v>
      </c>
      <c r="E70" s="33" t="s">
        <v>20</v>
      </c>
      <c r="F70" s="33" t="s">
        <v>941</v>
      </c>
      <c r="G70" s="34" t="s">
        <v>963</v>
      </c>
      <c r="H70" s="33" t="s">
        <v>23</v>
      </c>
      <c r="I70" s="34" t="s">
        <v>962</v>
      </c>
      <c r="J70" s="34" t="s">
        <v>961</v>
      </c>
      <c r="K70" s="229">
        <v>6530</v>
      </c>
      <c r="L70" s="71">
        <v>1</v>
      </c>
      <c r="M70" s="71">
        <v>0</v>
      </c>
      <c r="N70" s="71">
        <v>3</v>
      </c>
      <c r="O70" s="80">
        <v>2601</v>
      </c>
      <c r="P70" s="140">
        <v>2.0833333333333333E-3</v>
      </c>
      <c r="Q70" s="141">
        <v>0.47243745923430325</v>
      </c>
      <c r="R70" s="142">
        <v>2.3621872961715161E-2</v>
      </c>
      <c r="S70" s="110">
        <v>0.2581230880061256</v>
      </c>
      <c r="T70" s="33" t="s">
        <v>960</v>
      </c>
    </row>
    <row r="71" spans="1:20">
      <c r="A71" s="29"/>
      <c r="B71" s="30"/>
      <c r="C71" s="31"/>
      <c r="D71" s="33"/>
      <c r="E71" s="33"/>
      <c r="F71" s="33"/>
      <c r="G71" s="34"/>
      <c r="H71" s="33"/>
      <c r="I71" s="34"/>
      <c r="J71" s="34"/>
      <c r="K71" s="229"/>
      <c r="L71" s="74">
        <v>2</v>
      </c>
      <c r="M71" s="74">
        <v>0</v>
      </c>
      <c r="N71" s="74">
        <v>1</v>
      </c>
      <c r="O71" s="84">
        <v>2323</v>
      </c>
      <c r="P71" s="143">
        <v>2.7777777777777779E-3</v>
      </c>
      <c r="Q71" s="144">
        <v>0.42163773243491576</v>
      </c>
      <c r="R71" s="145">
        <v>2.8109182162327717E-2</v>
      </c>
      <c r="S71" s="110"/>
      <c r="T71" s="33"/>
    </row>
    <row r="72" spans="1:20">
      <c r="A72" s="29"/>
      <c r="B72" s="30"/>
      <c r="C72" s="31"/>
      <c r="D72" s="33"/>
      <c r="E72" s="33"/>
      <c r="F72" s="33"/>
      <c r="G72" s="34"/>
      <c r="H72" s="33"/>
      <c r="I72" s="34"/>
      <c r="J72" s="34"/>
      <c r="K72" s="229"/>
      <c r="L72" s="74">
        <v>3</v>
      </c>
      <c r="M72" s="74">
        <v>0</v>
      </c>
      <c r="N72" s="74">
        <v>0</v>
      </c>
      <c r="O72" s="84">
        <v>282</v>
      </c>
      <c r="P72" s="143">
        <v>5.5555555555555558E-3</v>
      </c>
      <c r="Q72" s="144">
        <v>5.1162581990811633E-2</v>
      </c>
      <c r="R72" s="145">
        <v>6.8216775987748847E-3</v>
      </c>
      <c r="S72" s="110"/>
      <c r="T72" s="33"/>
    </row>
    <row r="73" spans="1:20">
      <c r="A73" s="29"/>
      <c r="B73" s="30"/>
      <c r="C73" s="31"/>
      <c r="D73" s="33"/>
      <c r="E73" s="33"/>
      <c r="F73" s="33"/>
      <c r="G73" s="34"/>
      <c r="H73" s="33"/>
      <c r="I73" s="34"/>
      <c r="J73" s="34"/>
      <c r="K73" s="229"/>
      <c r="L73" s="77">
        <v>4</v>
      </c>
      <c r="M73" s="77">
        <v>0</v>
      </c>
      <c r="N73" s="77">
        <v>1</v>
      </c>
      <c r="O73" s="88">
        <v>1319</v>
      </c>
      <c r="P73" s="146">
        <v>3.4722222222222224E-2</v>
      </c>
      <c r="Q73" s="147">
        <v>0.23948442633996936</v>
      </c>
      <c r="R73" s="148">
        <v>0.19957035528330783</v>
      </c>
      <c r="S73" s="110"/>
      <c r="T73" s="33"/>
    </row>
    <row r="74" spans="1:20" ht="100.8">
      <c r="A74" s="19">
        <v>18</v>
      </c>
      <c r="B74" s="16">
        <v>45391</v>
      </c>
      <c r="C74" s="17">
        <v>0.3756944444444445</v>
      </c>
      <c r="D74" s="15" t="s">
        <v>623</v>
      </c>
      <c r="E74" s="15" t="s">
        <v>19</v>
      </c>
      <c r="F74" s="15" t="s">
        <v>959</v>
      </c>
      <c r="G74" s="24" t="s">
        <v>958</v>
      </c>
      <c r="H74" s="15" t="s">
        <v>23</v>
      </c>
      <c r="I74" s="24" t="s">
        <v>957</v>
      </c>
      <c r="J74" s="24" t="s">
        <v>956</v>
      </c>
      <c r="K74" s="245">
        <v>16014</v>
      </c>
      <c r="L74" s="12">
        <v>1</v>
      </c>
      <c r="M74" s="12">
        <v>0</v>
      </c>
      <c r="N74" s="12">
        <v>20</v>
      </c>
      <c r="O74" s="21">
        <v>15994</v>
      </c>
      <c r="P74" s="120">
        <v>2.0833333333333333E-3</v>
      </c>
      <c r="Q74" s="112">
        <v>14.4</v>
      </c>
      <c r="R74" s="111">
        <v>0.72</v>
      </c>
      <c r="S74" s="117">
        <v>0.72</v>
      </c>
      <c r="T74" s="15" t="s">
        <v>955</v>
      </c>
    </row>
    <row r="75" spans="1:20">
      <c r="A75" s="29">
        <v>19</v>
      </c>
      <c r="B75" s="30">
        <v>45391</v>
      </c>
      <c r="C75" s="31">
        <v>0.70972222222222225</v>
      </c>
      <c r="D75" s="33" t="s">
        <v>617</v>
      </c>
      <c r="E75" s="33" t="s">
        <v>19</v>
      </c>
      <c r="F75" s="33" t="s">
        <v>954</v>
      </c>
      <c r="G75" s="34" t="s">
        <v>953</v>
      </c>
      <c r="H75" s="33" t="s">
        <v>23</v>
      </c>
      <c r="I75" s="34" t="s">
        <v>952</v>
      </c>
      <c r="J75" s="34" t="s">
        <v>951</v>
      </c>
      <c r="K75" s="229">
        <v>11132</v>
      </c>
      <c r="L75" s="71">
        <v>1</v>
      </c>
      <c r="M75" s="71">
        <v>0</v>
      </c>
      <c r="N75" s="71">
        <v>0</v>
      </c>
      <c r="O75" s="80">
        <v>1211</v>
      </c>
      <c r="P75" s="140">
        <v>6.9444444444444441E-3</v>
      </c>
      <c r="Q75" s="141">
        <v>0.11966403162055338</v>
      </c>
      <c r="R75" s="142">
        <v>1.9944005270092227E-2</v>
      </c>
      <c r="S75" s="110">
        <v>0.39274044795783924</v>
      </c>
      <c r="T75" s="33" t="s">
        <v>950</v>
      </c>
    </row>
    <row r="76" spans="1:20">
      <c r="A76" s="29"/>
      <c r="B76" s="30"/>
      <c r="C76" s="31"/>
      <c r="D76" s="33"/>
      <c r="E76" s="33"/>
      <c r="F76" s="33"/>
      <c r="G76" s="34"/>
      <c r="H76" s="33"/>
      <c r="I76" s="34"/>
      <c r="J76" s="34"/>
      <c r="K76" s="229"/>
      <c r="L76" s="74">
        <v>2</v>
      </c>
      <c r="M76" s="74">
        <v>0</v>
      </c>
      <c r="N76" s="74">
        <v>21</v>
      </c>
      <c r="O76" s="84">
        <v>2711</v>
      </c>
      <c r="P76" s="143">
        <v>1.2499999999999999E-2</v>
      </c>
      <c r="Q76" s="144">
        <v>0.26996047430830045</v>
      </c>
      <c r="R76" s="145">
        <v>8.0988142292490128E-2</v>
      </c>
      <c r="S76" s="110"/>
      <c r="T76" s="33"/>
    </row>
    <row r="77" spans="1:20">
      <c r="A77" s="29"/>
      <c r="B77" s="30"/>
      <c r="C77" s="31"/>
      <c r="D77" s="33"/>
      <c r="E77" s="33"/>
      <c r="F77" s="33"/>
      <c r="G77" s="34"/>
      <c r="H77" s="33"/>
      <c r="I77" s="34"/>
      <c r="J77" s="34"/>
      <c r="K77" s="229"/>
      <c r="L77" s="74">
        <v>3</v>
      </c>
      <c r="M77" s="74">
        <v>0</v>
      </c>
      <c r="N77" s="74">
        <v>13</v>
      </c>
      <c r="O77" s="84">
        <v>5689</v>
      </c>
      <c r="P77" s="143">
        <v>1.6666666666666666E-2</v>
      </c>
      <c r="Q77" s="144">
        <v>0.56343873517786569</v>
      </c>
      <c r="R77" s="145">
        <v>0.22537549407114627</v>
      </c>
      <c r="S77" s="110"/>
      <c r="T77" s="33"/>
    </row>
    <row r="78" spans="1:20">
      <c r="A78" s="29"/>
      <c r="B78" s="30"/>
      <c r="C78" s="31"/>
      <c r="D78" s="33"/>
      <c r="E78" s="33"/>
      <c r="F78" s="33"/>
      <c r="G78" s="34"/>
      <c r="H78" s="33"/>
      <c r="I78" s="34"/>
      <c r="J78" s="34"/>
      <c r="K78" s="229"/>
      <c r="L78" s="74">
        <v>4</v>
      </c>
      <c r="M78" s="74">
        <v>0</v>
      </c>
      <c r="N78" s="74">
        <v>1</v>
      </c>
      <c r="O78" s="84">
        <v>1485</v>
      </c>
      <c r="P78" s="143">
        <v>1.8749999999999999E-2</v>
      </c>
      <c r="Q78" s="144">
        <v>0.14683794466403163</v>
      </c>
      <c r="R78" s="145">
        <v>6.6077075098814234E-2</v>
      </c>
      <c r="S78" s="110"/>
      <c r="T78" s="33"/>
    </row>
    <row r="79" spans="1:20">
      <c r="A79" s="29"/>
      <c r="B79" s="30"/>
      <c r="C79" s="31"/>
      <c r="D79" s="33"/>
      <c r="E79" s="33"/>
      <c r="F79" s="33"/>
      <c r="G79" s="34"/>
      <c r="H79" s="33"/>
      <c r="I79" s="34"/>
      <c r="J79" s="34"/>
      <c r="K79" s="229"/>
      <c r="L79" s="77">
        <v>5</v>
      </c>
      <c r="M79" s="77">
        <v>0</v>
      </c>
      <c r="N79" s="77">
        <v>1</v>
      </c>
      <c r="O79" s="88">
        <v>0</v>
      </c>
      <c r="P79" s="146">
        <v>0.15</v>
      </c>
      <c r="Q79" s="147">
        <v>9.881422924901187E-5</v>
      </c>
      <c r="R79" s="148">
        <v>3.5573122529644272E-4</v>
      </c>
      <c r="S79" s="110"/>
      <c r="T79" s="33"/>
    </row>
    <row r="80" spans="1:20">
      <c r="A80" s="29">
        <v>20</v>
      </c>
      <c r="B80" s="30">
        <v>45392</v>
      </c>
      <c r="C80" s="31">
        <v>0.27569444444444446</v>
      </c>
      <c r="D80" s="33" t="s">
        <v>655</v>
      </c>
      <c r="E80" s="33" t="s">
        <v>19</v>
      </c>
      <c r="F80" s="33" t="s">
        <v>949</v>
      </c>
      <c r="G80" s="34" t="s">
        <v>948</v>
      </c>
      <c r="H80" s="33" t="s">
        <v>107</v>
      </c>
      <c r="I80" s="34" t="s">
        <v>356</v>
      </c>
      <c r="J80" s="34" t="s">
        <v>947</v>
      </c>
      <c r="K80" s="229">
        <v>12126</v>
      </c>
      <c r="L80" s="71">
        <v>1</v>
      </c>
      <c r="M80" s="71">
        <v>0</v>
      </c>
      <c r="N80" s="71">
        <v>36</v>
      </c>
      <c r="O80" s="80">
        <v>11049</v>
      </c>
      <c r="P80" s="140">
        <v>6.2499999999999995E-3</v>
      </c>
      <c r="Q80" s="141">
        <v>6.4173428995546757</v>
      </c>
      <c r="R80" s="142">
        <v>0.96260143493320127</v>
      </c>
      <c r="S80" s="110">
        <v>1.063044285007422</v>
      </c>
      <c r="T80" s="33" t="s">
        <v>946</v>
      </c>
    </row>
    <row r="81" spans="1:20">
      <c r="A81" s="29"/>
      <c r="B81" s="30"/>
      <c r="C81" s="31"/>
      <c r="D81" s="33"/>
      <c r="E81" s="33"/>
      <c r="F81" s="33"/>
      <c r="G81" s="34"/>
      <c r="H81" s="33"/>
      <c r="I81" s="34"/>
      <c r="J81" s="34"/>
      <c r="K81" s="229"/>
      <c r="L81" s="77">
        <v>2</v>
      </c>
      <c r="M81" s="77">
        <v>0</v>
      </c>
      <c r="N81" s="77">
        <v>11</v>
      </c>
      <c r="O81" s="88">
        <v>1030</v>
      </c>
      <c r="P81" s="146">
        <v>6.9444444444444441E-3</v>
      </c>
      <c r="Q81" s="147">
        <v>0.60265710044532406</v>
      </c>
      <c r="R81" s="148">
        <v>0.10044285007422069</v>
      </c>
      <c r="S81" s="110"/>
      <c r="T81" s="33"/>
    </row>
    <row r="82" spans="1:20">
      <c r="A82" s="29">
        <v>21</v>
      </c>
      <c r="B82" s="30">
        <v>45394</v>
      </c>
      <c r="C82" s="31">
        <v>0.4513888888888889</v>
      </c>
      <c r="D82" s="33" t="s">
        <v>623</v>
      </c>
      <c r="E82" s="33" t="s">
        <v>20</v>
      </c>
      <c r="F82" s="33" t="s">
        <v>945</v>
      </c>
      <c r="G82" s="34" t="s">
        <v>944</v>
      </c>
      <c r="H82" s="33" t="s">
        <v>23</v>
      </c>
      <c r="I82" s="34" t="s">
        <v>592</v>
      </c>
      <c r="J82" s="34" t="s">
        <v>943</v>
      </c>
      <c r="K82" s="229">
        <v>11922</v>
      </c>
      <c r="L82" s="71">
        <v>1</v>
      </c>
      <c r="M82" s="71">
        <v>0</v>
      </c>
      <c r="N82" s="71">
        <v>0</v>
      </c>
      <c r="O82" s="80">
        <v>483</v>
      </c>
      <c r="P82" s="140">
        <v>4.8611111111111112E-3</v>
      </c>
      <c r="Q82" s="141">
        <v>0.40513336688475088</v>
      </c>
      <c r="R82" s="142">
        <v>4.72655594698876E-2</v>
      </c>
      <c r="S82" s="110">
        <v>1.4864955544371747</v>
      </c>
      <c r="T82" s="33" t="s">
        <v>942</v>
      </c>
    </row>
    <row r="83" spans="1:20">
      <c r="A83" s="29"/>
      <c r="B83" s="30"/>
      <c r="C83" s="31"/>
      <c r="D83" s="33"/>
      <c r="E83" s="33"/>
      <c r="F83" s="33"/>
      <c r="G83" s="34"/>
      <c r="H83" s="33"/>
      <c r="I83" s="34"/>
      <c r="J83" s="34"/>
      <c r="K83" s="229"/>
      <c r="L83" s="77">
        <v>2</v>
      </c>
      <c r="M83" s="77">
        <v>0</v>
      </c>
      <c r="N83" s="77">
        <v>17</v>
      </c>
      <c r="O83" s="88">
        <v>11422</v>
      </c>
      <c r="P83" s="146">
        <v>6.2499999999999995E-3</v>
      </c>
      <c r="Q83" s="147">
        <v>9.5948666331152488</v>
      </c>
      <c r="R83" s="148">
        <v>1.4392299949672871</v>
      </c>
      <c r="S83" s="110"/>
      <c r="T83" s="33"/>
    </row>
    <row r="84" spans="1:20">
      <c r="A84" s="29">
        <v>22</v>
      </c>
      <c r="B84" s="30">
        <v>45399</v>
      </c>
      <c r="C84" s="31">
        <v>0.11666666666666665</v>
      </c>
      <c r="D84" s="33" t="s">
        <v>617</v>
      </c>
      <c r="E84" s="33" t="s">
        <v>20</v>
      </c>
      <c r="F84" s="33" t="s">
        <v>941</v>
      </c>
      <c r="G84" s="34" t="s">
        <v>940</v>
      </c>
      <c r="H84" s="33" t="s">
        <v>23</v>
      </c>
      <c r="I84" s="34" t="s">
        <v>939</v>
      </c>
      <c r="J84" s="34" t="s">
        <v>938</v>
      </c>
      <c r="K84" s="229">
        <v>6530</v>
      </c>
      <c r="L84" s="71">
        <v>1</v>
      </c>
      <c r="M84" s="71">
        <v>0</v>
      </c>
      <c r="N84" s="71">
        <v>4</v>
      </c>
      <c r="O84" s="80">
        <v>5344</v>
      </c>
      <c r="P84" s="140">
        <v>6.9444444444444441E-3</v>
      </c>
      <c r="Q84" s="141">
        <v>0.81707350052067385</v>
      </c>
      <c r="R84" s="142">
        <v>0.13617891675344562</v>
      </c>
      <c r="S84" s="110">
        <v>0.22665081114854518</v>
      </c>
      <c r="T84" s="33" t="s">
        <v>937</v>
      </c>
    </row>
    <row r="85" spans="1:20">
      <c r="A85" s="29"/>
      <c r="B85" s="30"/>
      <c r="C85" s="31"/>
      <c r="D85" s="33"/>
      <c r="E85" s="33"/>
      <c r="F85" s="33"/>
      <c r="G85" s="34"/>
      <c r="H85" s="33"/>
      <c r="I85" s="34"/>
      <c r="J85" s="34"/>
      <c r="K85" s="229"/>
      <c r="L85" s="74">
        <v>2</v>
      </c>
      <c r="M85" s="74">
        <v>0</v>
      </c>
      <c r="N85" s="74">
        <v>0</v>
      </c>
      <c r="O85" s="84">
        <v>737</v>
      </c>
      <c r="P85" s="143">
        <v>1.0416666666666666E-2</v>
      </c>
      <c r="Q85" s="144">
        <v>0.11259969519142421</v>
      </c>
      <c r="R85" s="145">
        <v>2.8149923797856052E-2</v>
      </c>
      <c r="S85" s="110"/>
      <c r="T85" s="33"/>
    </row>
    <row r="86" spans="1:20">
      <c r="A86" s="29"/>
      <c r="B86" s="30"/>
      <c r="C86" s="31"/>
      <c r="D86" s="33"/>
      <c r="E86" s="33"/>
      <c r="F86" s="33"/>
      <c r="G86" s="34"/>
      <c r="H86" s="33"/>
      <c r="I86" s="34"/>
      <c r="J86" s="34"/>
      <c r="K86" s="229"/>
      <c r="L86" s="77">
        <v>3</v>
      </c>
      <c r="M86" s="77">
        <v>0</v>
      </c>
      <c r="N86" s="77">
        <v>1</v>
      </c>
      <c r="O86" s="88">
        <v>444</v>
      </c>
      <c r="P86" s="146">
        <v>3.8194444444444441E-2</v>
      </c>
      <c r="Q86" s="147">
        <v>6.7987604287902001E-2</v>
      </c>
      <c r="R86" s="148">
        <v>6.2321970597243495E-2</v>
      </c>
      <c r="S86" s="110"/>
      <c r="T86" s="33"/>
    </row>
    <row r="87" spans="1:20">
      <c r="A87" s="29">
        <v>23</v>
      </c>
      <c r="B87" s="30">
        <v>45399</v>
      </c>
      <c r="C87" s="31">
        <v>0.1763888888888889</v>
      </c>
      <c r="D87" s="33" t="s">
        <v>617</v>
      </c>
      <c r="E87" s="33" t="s">
        <v>19</v>
      </c>
      <c r="F87" s="33" t="s">
        <v>936</v>
      </c>
      <c r="G87" s="34" t="s">
        <v>935</v>
      </c>
      <c r="H87" s="33" t="s">
        <v>107</v>
      </c>
      <c r="I87" s="34" t="s">
        <v>934</v>
      </c>
      <c r="J87" s="34" t="s">
        <v>933</v>
      </c>
      <c r="K87" s="229">
        <v>7498</v>
      </c>
      <c r="L87" s="71">
        <v>1</v>
      </c>
      <c r="M87" s="71">
        <v>0</v>
      </c>
      <c r="N87" s="71">
        <v>13</v>
      </c>
      <c r="O87" s="80">
        <v>4800</v>
      </c>
      <c r="P87" s="140">
        <v>4.1666666666666666E-3</v>
      </c>
      <c r="Q87" s="141">
        <v>1.925713523606295</v>
      </c>
      <c r="R87" s="142">
        <v>0.1925713523606295</v>
      </c>
      <c r="S87" s="110">
        <v>0.31819151773806342</v>
      </c>
      <c r="T87" s="33" t="s">
        <v>932</v>
      </c>
    </row>
    <row r="88" spans="1:20">
      <c r="A88" s="29"/>
      <c r="B88" s="30"/>
      <c r="C88" s="31"/>
      <c r="D88" s="33"/>
      <c r="E88" s="33"/>
      <c r="F88" s="33"/>
      <c r="G88" s="34"/>
      <c r="H88" s="33"/>
      <c r="I88" s="34"/>
      <c r="J88" s="34"/>
      <c r="K88" s="229"/>
      <c r="L88" s="74">
        <v>2</v>
      </c>
      <c r="M88" s="74">
        <v>0</v>
      </c>
      <c r="N88" s="74">
        <v>3</v>
      </c>
      <c r="O88" s="84">
        <v>2639</v>
      </c>
      <c r="P88" s="143">
        <v>4.8611111111111112E-3</v>
      </c>
      <c r="Q88" s="144">
        <v>1.0570818885036009</v>
      </c>
      <c r="R88" s="145">
        <v>0.12332622032542009</v>
      </c>
      <c r="S88" s="110"/>
      <c r="T88" s="33"/>
    </row>
    <row r="89" spans="1:20">
      <c r="A89" s="29"/>
      <c r="B89" s="30"/>
      <c r="C89" s="31"/>
      <c r="D89" s="33"/>
      <c r="E89" s="33"/>
      <c r="F89" s="33"/>
      <c r="G89" s="34"/>
      <c r="H89" s="33"/>
      <c r="I89" s="34"/>
      <c r="J89" s="34"/>
      <c r="K89" s="229"/>
      <c r="L89" s="77">
        <v>3</v>
      </c>
      <c r="M89" s="77">
        <v>0</v>
      </c>
      <c r="N89" s="77">
        <v>1</v>
      </c>
      <c r="O89" s="88">
        <v>42</v>
      </c>
      <c r="P89" s="146">
        <v>5.5555555555555558E-3</v>
      </c>
      <c r="Q89" s="147">
        <v>1.7204587890104029E-2</v>
      </c>
      <c r="R89" s="148">
        <v>2.2939450520138706E-3</v>
      </c>
      <c r="S89" s="110"/>
      <c r="T89" s="33"/>
    </row>
    <row r="90" spans="1:20">
      <c r="A90" s="29">
        <v>24</v>
      </c>
      <c r="B90" s="30">
        <v>45399</v>
      </c>
      <c r="C90" s="31">
        <v>0.54305555555555551</v>
      </c>
      <c r="D90" s="33" t="s">
        <v>623</v>
      </c>
      <c r="E90" s="33" t="s">
        <v>20</v>
      </c>
      <c r="F90" s="33" t="s">
        <v>931</v>
      </c>
      <c r="G90" s="34" t="s">
        <v>930</v>
      </c>
      <c r="H90" s="33" t="s">
        <v>184</v>
      </c>
      <c r="I90" s="34" t="s">
        <v>929</v>
      </c>
      <c r="J90" s="34" t="s">
        <v>928</v>
      </c>
      <c r="K90" s="229">
        <v>5744</v>
      </c>
      <c r="L90" s="71">
        <v>1</v>
      </c>
      <c r="M90" s="71">
        <v>0</v>
      </c>
      <c r="N90" s="71">
        <v>18</v>
      </c>
      <c r="O90" s="80">
        <v>5071</v>
      </c>
      <c r="P90" s="140">
        <v>9.7222222222222224E-3</v>
      </c>
      <c r="Q90" s="141">
        <v>1.2982215307625349</v>
      </c>
      <c r="R90" s="142">
        <v>0.30291835717792481</v>
      </c>
      <c r="S90" s="110">
        <v>0.65206571384488166</v>
      </c>
      <c r="T90" s="33" t="s">
        <v>927</v>
      </c>
    </row>
    <row r="91" spans="1:20">
      <c r="A91" s="29"/>
      <c r="B91" s="30"/>
      <c r="C91" s="31"/>
      <c r="D91" s="33"/>
      <c r="E91" s="33"/>
      <c r="F91" s="33"/>
      <c r="G91" s="34"/>
      <c r="H91" s="33"/>
      <c r="I91" s="34"/>
      <c r="J91" s="34"/>
      <c r="K91" s="229"/>
      <c r="L91" s="74">
        <v>2</v>
      </c>
      <c r="M91" s="74">
        <v>0</v>
      </c>
      <c r="N91" s="74">
        <v>1</v>
      </c>
      <c r="O91" s="84">
        <v>299</v>
      </c>
      <c r="P91" s="143">
        <v>7.9166666666666663E-2</v>
      </c>
      <c r="Q91" s="144">
        <v>7.6531039345403895E-2</v>
      </c>
      <c r="R91" s="145">
        <v>0.14540897475626741</v>
      </c>
      <c r="S91" s="110"/>
      <c r="T91" s="33"/>
    </row>
    <row r="92" spans="1:20">
      <c r="A92" s="29"/>
      <c r="B92" s="30"/>
      <c r="C92" s="31"/>
      <c r="D92" s="33"/>
      <c r="E92" s="33"/>
      <c r="F92" s="33"/>
      <c r="G92" s="34"/>
      <c r="H92" s="33"/>
      <c r="I92" s="34"/>
      <c r="J92" s="34"/>
      <c r="K92" s="229"/>
      <c r="L92" s="74">
        <v>3</v>
      </c>
      <c r="M92" s="74">
        <v>0</v>
      </c>
      <c r="N92" s="74">
        <v>0</v>
      </c>
      <c r="O92" s="84">
        <v>346</v>
      </c>
      <c r="P92" s="143">
        <v>8.9583333333333334E-2</v>
      </c>
      <c r="Q92" s="144">
        <v>8.8265798711699164E-2</v>
      </c>
      <c r="R92" s="145">
        <v>0.1897714672301532</v>
      </c>
      <c r="S92" s="110"/>
      <c r="T92" s="33"/>
    </row>
    <row r="93" spans="1:20">
      <c r="A93" s="29"/>
      <c r="B93" s="30"/>
      <c r="C93" s="31"/>
      <c r="D93" s="33"/>
      <c r="E93" s="33"/>
      <c r="F93" s="33"/>
      <c r="G93" s="34"/>
      <c r="H93" s="33"/>
      <c r="I93" s="34"/>
      <c r="J93" s="34"/>
      <c r="K93" s="229"/>
      <c r="L93" s="77">
        <v>4</v>
      </c>
      <c r="M93" s="77">
        <v>0</v>
      </c>
      <c r="N93" s="77">
        <v>0</v>
      </c>
      <c r="O93" s="88">
        <v>9</v>
      </c>
      <c r="P93" s="146">
        <v>0.25347222222222221</v>
      </c>
      <c r="Q93" s="147">
        <v>2.2959311803621169E-3</v>
      </c>
      <c r="R93" s="148">
        <v>1.3966914680536211E-2</v>
      </c>
      <c r="S93" s="110"/>
      <c r="T93" s="33"/>
    </row>
    <row r="94" spans="1:20">
      <c r="A94" s="29">
        <v>25</v>
      </c>
      <c r="B94" s="30">
        <v>45405</v>
      </c>
      <c r="C94" s="31">
        <v>0.51875000000000004</v>
      </c>
      <c r="D94" s="33" t="s">
        <v>623</v>
      </c>
      <c r="E94" s="33" t="s">
        <v>19</v>
      </c>
      <c r="F94" s="33" t="s">
        <v>926</v>
      </c>
      <c r="G94" s="34" t="s">
        <v>925</v>
      </c>
      <c r="H94" s="33" t="s">
        <v>107</v>
      </c>
      <c r="I94" s="34" t="s">
        <v>924</v>
      </c>
      <c r="J94" s="34" t="s">
        <v>923</v>
      </c>
      <c r="K94" s="229">
        <v>61926</v>
      </c>
      <c r="L94" s="71">
        <v>1</v>
      </c>
      <c r="M94" s="71">
        <v>0</v>
      </c>
      <c r="N94" s="71">
        <v>23</v>
      </c>
      <c r="O94" s="80">
        <v>9802</v>
      </c>
      <c r="P94" s="140">
        <v>5.5555555555555558E-3</v>
      </c>
      <c r="Q94" s="141">
        <v>5.5529987404321286</v>
      </c>
      <c r="R94" s="142">
        <v>0.74039983205761717</v>
      </c>
      <c r="S94" s="110">
        <v>5.7998363638321004</v>
      </c>
      <c r="T94" s="33" t="s">
        <v>922</v>
      </c>
    </row>
    <row r="95" spans="1:20">
      <c r="A95" s="29"/>
      <c r="B95" s="30"/>
      <c r="C95" s="31"/>
      <c r="D95" s="33"/>
      <c r="E95" s="33"/>
      <c r="F95" s="33"/>
      <c r="G95" s="34"/>
      <c r="H95" s="33"/>
      <c r="I95" s="34"/>
      <c r="J95" s="34"/>
      <c r="K95" s="229"/>
      <c r="L95" s="74">
        <v>2</v>
      </c>
      <c r="M95" s="74">
        <v>0</v>
      </c>
      <c r="N95" s="74">
        <v>48</v>
      </c>
      <c r="O95" s="84">
        <v>38858</v>
      </c>
      <c r="P95" s="143">
        <v>6.9444444444444441E-3</v>
      </c>
      <c r="Q95" s="144">
        <v>21.989309821399736</v>
      </c>
      <c r="R95" s="145">
        <v>3.6648849702332891</v>
      </c>
      <c r="S95" s="110"/>
      <c r="T95" s="33"/>
    </row>
    <row r="96" spans="1:20">
      <c r="A96" s="29"/>
      <c r="B96" s="30"/>
      <c r="C96" s="31"/>
      <c r="D96" s="33"/>
      <c r="E96" s="33"/>
      <c r="F96" s="33"/>
      <c r="G96" s="34"/>
      <c r="H96" s="33"/>
      <c r="I96" s="34"/>
      <c r="J96" s="34"/>
      <c r="K96" s="229"/>
      <c r="L96" s="74">
        <v>3</v>
      </c>
      <c r="M96" s="74">
        <v>0</v>
      </c>
      <c r="N96" s="74">
        <v>17</v>
      </c>
      <c r="O96" s="84">
        <v>10279</v>
      </c>
      <c r="P96" s="143">
        <v>7.6388888888888886E-3</v>
      </c>
      <c r="Q96" s="144">
        <v>5.8192035655459744</v>
      </c>
      <c r="R96" s="145">
        <v>1.0668539870167619</v>
      </c>
      <c r="S96" s="110"/>
      <c r="T96" s="33"/>
    </row>
    <row r="97" spans="1:20">
      <c r="A97" s="29"/>
      <c r="B97" s="30"/>
      <c r="C97" s="31"/>
      <c r="D97" s="33"/>
      <c r="E97" s="33"/>
      <c r="F97" s="33"/>
      <c r="G97" s="34"/>
      <c r="H97" s="33"/>
      <c r="I97" s="34"/>
      <c r="J97" s="34"/>
      <c r="K97" s="229"/>
      <c r="L97" s="77">
        <v>4</v>
      </c>
      <c r="M97" s="77">
        <v>0</v>
      </c>
      <c r="N97" s="77">
        <v>8</v>
      </c>
      <c r="O97" s="88">
        <v>2891</v>
      </c>
      <c r="P97" s="146">
        <v>8.3333333333333332E-3</v>
      </c>
      <c r="Q97" s="147">
        <v>1.6384878726221619</v>
      </c>
      <c r="R97" s="148">
        <v>0.32769757452443238</v>
      </c>
      <c r="S97" s="110"/>
      <c r="T97" s="33"/>
    </row>
    <row r="98" spans="1:20">
      <c r="A98" s="29">
        <v>26</v>
      </c>
      <c r="B98" s="30">
        <v>45413</v>
      </c>
      <c r="C98" s="31">
        <v>4.2361111111111113E-2</v>
      </c>
      <c r="D98" s="33" t="s">
        <v>617</v>
      </c>
      <c r="E98" s="33" t="s">
        <v>20</v>
      </c>
      <c r="F98" s="33" t="s">
        <v>921</v>
      </c>
      <c r="G98" s="34" t="s">
        <v>920</v>
      </c>
      <c r="H98" s="33" t="s">
        <v>23</v>
      </c>
      <c r="I98" s="34" t="s">
        <v>919</v>
      </c>
      <c r="J98" s="34" t="s">
        <v>918</v>
      </c>
      <c r="K98" s="229">
        <v>11664</v>
      </c>
      <c r="L98" s="71">
        <v>1</v>
      </c>
      <c r="M98" s="71">
        <v>0</v>
      </c>
      <c r="N98" s="71">
        <v>24</v>
      </c>
      <c r="O98" s="80">
        <v>5110</v>
      </c>
      <c r="P98" s="140">
        <v>6.9444444444444447E-4</v>
      </c>
      <c r="Q98" s="141">
        <v>1.0566520708333333</v>
      </c>
      <c r="R98" s="142">
        <v>1.7610867847222225E-2</v>
      </c>
      <c r="S98" s="110">
        <v>0.53290884013888884</v>
      </c>
      <c r="T98" s="33" t="s">
        <v>917</v>
      </c>
    </row>
    <row r="99" spans="1:20">
      <c r="A99" s="29"/>
      <c r="B99" s="30"/>
      <c r="C99" s="31"/>
      <c r="D99" s="33"/>
      <c r="E99" s="33"/>
      <c r="F99" s="33"/>
      <c r="G99" s="34"/>
      <c r="H99" s="33"/>
      <c r="I99" s="34"/>
      <c r="J99" s="34"/>
      <c r="K99" s="229"/>
      <c r="L99" s="74">
        <v>2</v>
      </c>
      <c r="M99" s="74">
        <v>0</v>
      </c>
      <c r="N99" s="74">
        <v>2</v>
      </c>
      <c r="O99" s="84">
        <v>1592</v>
      </c>
      <c r="P99" s="143">
        <v>4.8611111111111112E-3</v>
      </c>
      <c r="Q99" s="144">
        <v>0.32806844583333339</v>
      </c>
      <c r="R99" s="145">
        <v>3.8274652013888896E-2</v>
      </c>
      <c r="S99" s="110"/>
      <c r="T99" s="33"/>
    </row>
    <row r="100" spans="1:20">
      <c r="A100" s="29"/>
      <c r="B100" s="30"/>
      <c r="C100" s="31"/>
      <c r="D100" s="33"/>
      <c r="E100" s="33"/>
      <c r="F100" s="33"/>
      <c r="G100" s="34"/>
      <c r="H100" s="33"/>
      <c r="I100" s="34"/>
      <c r="J100" s="34"/>
      <c r="K100" s="229"/>
      <c r="L100" s="74">
        <v>3</v>
      </c>
      <c r="M100" s="74">
        <v>0</v>
      </c>
      <c r="N100" s="74">
        <v>2</v>
      </c>
      <c r="O100" s="84">
        <v>3614</v>
      </c>
      <c r="P100" s="143">
        <v>9.7222222222222224E-3</v>
      </c>
      <c r="Q100" s="144">
        <v>0.7442255333333333</v>
      </c>
      <c r="R100" s="145">
        <v>0.17365262444444443</v>
      </c>
      <c r="S100" s="110"/>
      <c r="T100" s="33"/>
    </row>
    <row r="101" spans="1:20">
      <c r="A101" s="29"/>
      <c r="B101" s="30"/>
      <c r="C101" s="31"/>
      <c r="D101" s="33"/>
      <c r="E101" s="33"/>
      <c r="F101" s="33"/>
      <c r="G101" s="34"/>
      <c r="H101" s="33"/>
      <c r="I101" s="34"/>
      <c r="J101" s="34"/>
      <c r="K101" s="229"/>
      <c r="L101" s="77">
        <v>4</v>
      </c>
      <c r="M101" s="77">
        <v>0</v>
      </c>
      <c r="N101" s="77">
        <v>1</v>
      </c>
      <c r="O101" s="88">
        <v>1319</v>
      </c>
      <c r="P101" s="146">
        <v>4.6527777777777779E-2</v>
      </c>
      <c r="Q101" s="147">
        <v>0.27167524999999998</v>
      </c>
      <c r="R101" s="148">
        <v>0.30337069583333331</v>
      </c>
      <c r="S101" s="110"/>
      <c r="T101" s="33"/>
    </row>
    <row r="102" spans="1:20">
      <c r="A102" s="29">
        <v>27</v>
      </c>
      <c r="B102" s="30">
        <v>45415</v>
      </c>
      <c r="C102" s="31">
        <v>0.56736111111111109</v>
      </c>
      <c r="D102" s="33" t="s">
        <v>623</v>
      </c>
      <c r="E102" s="33" t="s">
        <v>20</v>
      </c>
      <c r="F102" s="33" t="s">
        <v>714</v>
      </c>
      <c r="G102" s="34" t="s">
        <v>916</v>
      </c>
      <c r="H102" s="33" t="s">
        <v>107</v>
      </c>
      <c r="I102" s="34" t="s">
        <v>915</v>
      </c>
      <c r="J102" s="34" t="s">
        <v>914</v>
      </c>
      <c r="K102" s="229">
        <v>6685</v>
      </c>
      <c r="L102" s="71">
        <v>1</v>
      </c>
      <c r="M102" s="71">
        <v>0</v>
      </c>
      <c r="N102" s="71">
        <v>12</v>
      </c>
      <c r="O102" s="80">
        <v>3466</v>
      </c>
      <c r="P102" s="140">
        <v>2.7777777777777779E-3</v>
      </c>
      <c r="Q102" s="141">
        <v>2.0924293654151085</v>
      </c>
      <c r="R102" s="142">
        <v>0.13949529102767391</v>
      </c>
      <c r="S102" s="110">
        <v>1.0404993063500372</v>
      </c>
      <c r="T102" s="33" t="s">
        <v>913</v>
      </c>
    </row>
    <row r="103" spans="1:20">
      <c r="A103" s="29"/>
      <c r="B103" s="30"/>
      <c r="C103" s="31"/>
      <c r="D103" s="33"/>
      <c r="E103" s="33"/>
      <c r="F103" s="33"/>
      <c r="G103" s="34"/>
      <c r="H103" s="33"/>
      <c r="I103" s="34"/>
      <c r="J103" s="34"/>
      <c r="K103" s="229"/>
      <c r="L103" s="74">
        <v>2</v>
      </c>
      <c r="M103" s="74">
        <v>0</v>
      </c>
      <c r="N103" s="74">
        <v>2</v>
      </c>
      <c r="O103" s="84">
        <v>140</v>
      </c>
      <c r="P103" s="143">
        <v>4.1666666666666666E-3</v>
      </c>
      <c r="Q103" s="144">
        <v>8.5429836080777866E-2</v>
      </c>
      <c r="R103" s="145">
        <v>8.5429836080777866E-3</v>
      </c>
      <c r="S103" s="110"/>
      <c r="T103" s="33"/>
    </row>
    <row r="104" spans="1:20">
      <c r="A104" s="29"/>
      <c r="B104" s="30"/>
      <c r="C104" s="31"/>
      <c r="D104" s="33"/>
      <c r="E104" s="33"/>
      <c r="F104" s="33"/>
      <c r="G104" s="34"/>
      <c r="H104" s="33"/>
      <c r="I104" s="34"/>
      <c r="J104" s="34"/>
      <c r="K104" s="229"/>
      <c r="L104" s="74">
        <v>3</v>
      </c>
      <c r="M104" s="74">
        <v>0</v>
      </c>
      <c r="N104" s="74">
        <v>4</v>
      </c>
      <c r="O104" s="84">
        <v>1961</v>
      </c>
      <c r="P104" s="143">
        <v>6.9444444444444441E-3</v>
      </c>
      <c r="Q104" s="144">
        <v>1.1821804781600598</v>
      </c>
      <c r="R104" s="145">
        <v>0.1970300796933433</v>
      </c>
      <c r="S104" s="110"/>
      <c r="T104" s="33"/>
    </row>
    <row r="105" spans="1:20">
      <c r="A105" s="29"/>
      <c r="B105" s="30"/>
      <c r="C105" s="31"/>
      <c r="D105" s="33"/>
      <c r="E105" s="33"/>
      <c r="F105" s="33"/>
      <c r="G105" s="34"/>
      <c r="H105" s="33"/>
      <c r="I105" s="34"/>
      <c r="J105" s="34"/>
      <c r="K105" s="229"/>
      <c r="L105" s="74">
        <v>4</v>
      </c>
      <c r="M105" s="74">
        <v>0</v>
      </c>
      <c r="N105" s="74">
        <v>3</v>
      </c>
      <c r="O105" s="84">
        <v>1096</v>
      </c>
      <c r="P105" s="143">
        <v>4.3749999999999997E-2</v>
      </c>
      <c r="Q105" s="144">
        <v>0.6611788017801048</v>
      </c>
      <c r="R105" s="145">
        <v>0.69423774186910991</v>
      </c>
      <c r="S105" s="110"/>
      <c r="T105" s="33"/>
    </row>
    <row r="106" spans="1:20">
      <c r="A106" s="29"/>
      <c r="B106" s="30"/>
      <c r="C106" s="31"/>
      <c r="D106" s="33"/>
      <c r="E106" s="33"/>
      <c r="F106" s="33"/>
      <c r="G106" s="34"/>
      <c r="H106" s="33"/>
      <c r="I106" s="34"/>
      <c r="J106" s="34"/>
      <c r="K106" s="229"/>
      <c r="L106" s="77">
        <v>5</v>
      </c>
      <c r="M106" s="77">
        <v>0</v>
      </c>
      <c r="N106" s="77">
        <v>1</v>
      </c>
      <c r="O106" s="88">
        <v>0</v>
      </c>
      <c r="P106" s="146">
        <v>8.2638888888888887E-2</v>
      </c>
      <c r="Q106" s="147">
        <v>6.0161856394913994E-4</v>
      </c>
      <c r="R106" s="148">
        <v>1.1932101518324608E-3</v>
      </c>
      <c r="S106" s="110"/>
      <c r="T106" s="33"/>
    </row>
    <row r="107" spans="1:20">
      <c r="A107" s="29">
        <v>28</v>
      </c>
      <c r="B107" s="30">
        <v>45419</v>
      </c>
      <c r="C107" s="31">
        <v>0.48958333333333331</v>
      </c>
      <c r="D107" s="33" t="s">
        <v>617</v>
      </c>
      <c r="E107" s="33" t="s">
        <v>20</v>
      </c>
      <c r="F107" s="33" t="s">
        <v>876</v>
      </c>
      <c r="G107" s="34" t="s">
        <v>912</v>
      </c>
      <c r="H107" s="33" t="s">
        <v>23</v>
      </c>
      <c r="I107" s="34" t="s">
        <v>911</v>
      </c>
      <c r="J107" s="34" t="s">
        <v>910</v>
      </c>
      <c r="K107" s="229">
        <v>15498</v>
      </c>
      <c r="L107" s="71">
        <v>1</v>
      </c>
      <c r="M107" s="71">
        <v>0</v>
      </c>
      <c r="N107" s="71">
        <v>2</v>
      </c>
      <c r="O107" s="80">
        <v>4098</v>
      </c>
      <c r="P107" s="140">
        <v>1.3888888888888889E-3</v>
      </c>
      <c r="Q107" s="141">
        <v>1.4186314285714285</v>
      </c>
      <c r="R107" s="142">
        <v>4.728771428571428E-2</v>
      </c>
      <c r="S107" s="110">
        <v>0.91848311487804879</v>
      </c>
      <c r="T107" s="33" t="s">
        <v>909</v>
      </c>
    </row>
    <row r="108" spans="1:20">
      <c r="A108" s="29"/>
      <c r="B108" s="30"/>
      <c r="C108" s="31"/>
      <c r="D108" s="33"/>
      <c r="E108" s="33"/>
      <c r="F108" s="33"/>
      <c r="G108" s="34"/>
      <c r="H108" s="33"/>
      <c r="I108" s="34"/>
      <c r="J108" s="34"/>
      <c r="K108" s="229"/>
      <c r="L108" s="74">
        <v>2</v>
      </c>
      <c r="M108" s="74">
        <v>0</v>
      </c>
      <c r="N108" s="74">
        <v>2</v>
      </c>
      <c r="O108" s="84">
        <v>2299</v>
      </c>
      <c r="P108" s="143">
        <v>2.0833333333333333E-3</v>
      </c>
      <c r="Q108" s="144">
        <v>0.79616363832752601</v>
      </c>
      <c r="R108" s="145">
        <v>3.9808181916376299E-2</v>
      </c>
      <c r="S108" s="110"/>
      <c r="T108" s="33"/>
    </row>
    <row r="109" spans="1:20">
      <c r="A109" s="29"/>
      <c r="B109" s="30"/>
      <c r="C109" s="31"/>
      <c r="D109" s="33"/>
      <c r="E109" s="33"/>
      <c r="F109" s="33"/>
      <c r="G109" s="34"/>
      <c r="H109" s="33"/>
      <c r="I109" s="34"/>
      <c r="J109" s="34"/>
      <c r="K109" s="229"/>
      <c r="L109" s="74">
        <v>3</v>
      </c>
      <c r="M109" s="74">
        <v>0</v>
      </c>
      <c r="N109" s="74">
        <v>12</v>
      </c>
      <c r="O109" s="84">
        <v>2555</v>
      </c>
      <c r="P109" s="143">
        <v>3.472222222222222E-3</v>
      </c>
      <c r="Q109" s="144">
        <v>0.88820167735191635</v>
      </c>
      <c r="R109" s="145">
        <v>7.4016806445993025E-2</v>
      </c>
      <c r="S109" s="110"/>
      <c r="T109" s="33"/>
    </row>
    <row r="110" spans="1:20">
      <c r="A110" s="29"/>
      <c r="B110" s="30"/>
      <c r="C110" s="31"/>
      <c r="D110" s="33"/>
      <c r="E110" s="33"/>
      <c r="F110" s="33"/>
      <c r="G110" s="34"/>
      <c r="H110" s="33"/>
      <c r="I110" s="34"/>
      <c r="J110" s="34"/>
      <c r="K110" s="229"/>
      <c r="L110" s="74">
        <v>4</v>
      </c>
      <c r="M110" s="74">
        <v>0</v>
      </c>
      <c r="N110" s="74">
        <v>2</v>
      </c>
      <c r="O110" s="84">
        <v>1808</v>
      </c>
      <c r="P110" s="143">
        <v>5.5555555555555558E-3</v>
      </c>
      <c r="Q110" s="144">
        <v>0.62627387456445993</v>
      </c>
      <c r="R110" s="145">
        <v>8.3503183275261322E-2</v>
      </c>
      <c r="S110" s="110"/>
      <c r="T110" s="33"/>
    </row>
    <row r="111" spans="1:20">
      <c r="A111" s="29"/>
      <c r="B111" s="30"/>
      <c r="C111" s="31"/>
      <c r="D111" s="33"/>
      <c r="E111" s="33"/>
      <c r="F111" s="33"/>
      <c r="G111" s="34"/>
      <c r="H111" s="33"/>
      <c r="I111" s="34"/>
      <c r="J111" s="34"/>
      <c r="K111" s="229"/>
      <c r="L111" s="74">
        <v>5</v>
      </c>
      <c r="M111" s="74">
        <v>0</v>
      </c>
      <c r="N111" s="74">
        <v>2</v>
      </c>
      <c r="O111" s="84">
        <v>2837</v>
      </c>
      <c r="P111" s="143">
        <v>1.1111111111111112E-2</v>
      </c>
      <c r="Q111" s="144">
        <v>0.98231576236933793</v>
      </c>
      <c r="R111" s="145">
        <v>0.26195086996515682</v>
      </c>
      <c r="S111" s="110"/>
      <c r="T111" s="33"/>
    </row>
    <row r="112" spans="1:20">
      <c r="A112" s="29"/>
      <c r="B112" s="30"/>
      <c r="C112" s="31"/>
      <c r="D112" s="33"/>
      <c r="E112" s="33"/>
      <c r="F112" s="33"/>
      <c r="G112" s="34"/>
      <c r="H112" s="33"/>
      <c r="I112" s="34"/>
      <c r="J112" s="34"/>
      <c r="K112" s="229"/>
      <c r="L112" s="74">
        <v>6</v>
      </c>
      <c r="M112" s="74">
        <v>0</v>
      </c>
      <c r="N112" s="74">
        <v>0</v>
      </c>
      <c r="O112" s="84">
        <v>561</v>
      </c>
      <c r="P112" s="143">
        <v>1.4583333333333334E-2</v>
      </c>
      <c r="Q112" s="144">
        <v>0.19411030034843205</v>
      </c>
      <c r="R112" s="145">
        <v>6.7938605121951226E-2</v>
      </c>
      <c r="S112" s="110"/>
      <c r="T112" s="33"/>
    </row>
    <row r="113" spans="1:20">
      <c r="A113" s="29"/>
      <c r="B113" s="30"/>
      <c r="C113" s="31"/>
      <c r="D113" s="33"/>
      <c r="E113" s="33"/>
      <c r="F113" s="33"/>
      <c r="G113" s="34"/>
      <c r="H113" s="33"/>
      <c r="I113" s="34"/>
      <c r="J113" s="34"/>
      <c r="K113" s="229"/>
      <c r="L113" s="74">
        <v>7</v>
      </c>
      <c r="M113" s="74">
        <v>0</v>
      </c>
      <c r="N113" s="74">
        <v>0</v>
      </c>
      <c r="O113" s="84">
        <v>752</v>
      </c>
      <c r="P113" s="143">
        <v>2.361111111111111E-2</v>
      </c>
      <c r="Q113" s="144">
        <v>0.26019776445993031</v>
      </c>
      <c r="R113" s="145">
        <v>0.14744539986062719</v>
      </c>
      <c r="S113" s="110"/>
      <c r="T113" s="33"/>
    </row>
    <row r="114" spans="1:20">
      <c r="A114" s="29"/>
      <c r="B114" s="30"/>
      <c r="C114" s="31"/>
      <c r="D114" s="33"/>
      <c r="E114" s="33"/>
      <c r="F114" s="33"/>
      <c r="G114" s="34"/>
      <c r="H114" s="33"/>
      <c r="I114" s="34"/>
      <c r="J114" s="34"/>
      <c r="K114" s="229"/>
      <c r="L114" s="77">
        <v>8</v>
      </c>
      <c r="M114" s="77">
        <v>0</v>
      </c>
      <c r="N114" s="77">
        <v>1</v>
      </c>
      <c r="O114" s="88">
        <v>567</v>
      </c>
      <c r="P114" s="146">
        <v>4.1666666666666664E-2</v>
      </c>
      <c r="Q114" s="147">
        <v>0.19653235400696861</v>
      </c>
      <c r="R114" s="148">
        <v>0.19653235400696861</v>
      </c>
      <c r="S114" s="110"/>
      <c r="T114" s="33"/>
    </row>
    <row r="115" spans="1:20" ht="43.2">
      <c r="A115" s="19">
        <v>29</v>
      </c>
      <c r="B115" s="16">
        <v>45424</v>
      </c>
      <c r="C115" s="17">
        <v>0.93680555555555556</v>
      </c>
      <c r="D115" s="15" t="s">
        <v>655</v>
      </c>
      <c r="E115" s="15" t="s">
        <v>19</v>
      </c>
      <c r="F115" s="15" t="s">
        <v>908</v>
      </c>
      <c r="G115" s="24" t="s">
        <v>907</v>
      </c>
      <c r="H115" s="15" t="s">
        <v>23</v>
      </c>
      <c r="I115" s="24" t="s">
        <v>906</v>
      </c>
      <c r="J115" s="24" t="s">
        <v>905</v>
      </c>
      <c r="K115" s="245">
        <v>9108</v>
      </c>
      <c r="L115" s="12">
        <v>1</v>
      </c>
      <c r="M115" s="12">
        <v>0</v>
      </c>
      <c r="N115" s="12">
        <v>2</v>
      </c>
      <c r="O115" s="21">
        <v>9106</v>
      </c>
      <c r="P115" s="120">
        <v>2.7777777777777779E-3</v>
      </c>
      <c r="Q115" s="112">
        <v>2.5005490885130683</v>
      </c>
      <c r="R115" s="111">
        <v>0.16670327256753789</v>
      </c>
      <c r="S115" s="117">
        <v>0.16670327256753789</v>
      </c>
      <c r="T115" s="15" t="s">
        <v>904</v>
      </c>
    </row>
    <row r="116" spans="1:20">
      <c r="A116" s="29">
        <v>30</v>
      </c>
      <c r="B116" s="30">
        <v>45426</v>
      </c>
      <c r="C116" s="31">
        <v>0.72291666666666665</v>
      </c>
      <c r="D116" s="33" t="s">
        <v>655</v>
      </c>
      <c r="E116" s="33" t="s">
        <v>20</v>
      </c>
      <c r="F116" s="33" t="s">
        <v>903</v>
      </c>
      <c r="G116" s="34" t="s">
        <v>902</v>
      </c>
      <c r="H116" s="33" t="s">
        <v>23</v>
      </c>
      <c r="I116" s="34" t="s">
        <v>901</v>
      </c>
      <c r="J116" s="34" t="s">
        <v>677</v>
      </c>
      <c r="K116" s="229">
        <v>10705</v>
      </c>
      <c r="L116" s="71">
        <v>1</v>
      </c>
      <c r="M116" s="71">
        <v>0</v>
      </c>
      <c r="N116" s="71">
        <v>0</v>
      </c>
      <c r="O116" s="80">
        <v>165</v>
      </c>
      <c r="P116" s="140">
        <v>2.0833333333333333E-3</v>
      </c>
      <c r="Q116" s="141">
        <v>3.7962717561886967E-2</v>
      </c>
      <c r="R116" s="142">
        <v>1.8981358780943485E-3</v>
      </c>
      <c r="S116" s="110">
        <v>0.21721960219476882</v>
      </c>
      <c r="T116" s="33" t="s">
        <v>900</v>
      </c>
    </row>
    <row r="117" spans="1:20">
      <c r="A117" s="29"/>
      <c r="B117" s="30"/>
      <c r="C117" s="31"/>
      <c r="D117" s="33"/>
      <c r="E117" s="33"/>
      <c r="F117" s="33"/>
      <c r="G117" s="34"/>
      <c r="H117" s="33"/>
      <c r="I117" s="34"/>
      <c r="J117" s="34"/>
      <c r="K117" s="229"/>
      <c r="L117" s="74">
        <v>2</v>
      </c>
      <c r="M117" s="74">
        <v>0</v>
      </c>
      <c r="N117" s="74">
        <v>2</v>
      </c>
      <c r="O117" s="84">
        <v>6696</v>
      </c>
      <c r="P117" s="143">
        <v>2.7777777777777779E-3</v>
      </c>
      <c r="Q117" s="144">
        <v>1.5410562559364784</v>
      </c>
      <c r="R117" s="145">
        <v>0.10273708372909857</v>
      </c>
      <c r="S117" s="110"/>
      <c r="T117" s="33"/>
    </row>
    <row r="118" spans="1:20">
      <c r="A118" s="29"/>
      <c r="B118" s="30"/>
      <c r="C118" s="31"/>
      <c r="D118" s="33"/>
      <c r="E118" s="33"/>
      <c r="F118" s="33"/>
      <c r="G118" s="34"/>
      <c r="H118" s="33"/>
      <c r="I118" s="34"/>
      <c r="J118" s="34"/>
      <c r="K118" s="229"/>
      <c r="L118" s="74">
        <v>3</v>
      </c>
      <c r="M118" s="74">
        <v>0</v>
      </c>
      <c r="N118" s="74">
        <v>1</v>
      </c>
      <c r="O118" s="84">
        <v>687</v>
      </c>
      <c r="P118" s="143">
        <v>4.1666666666666666E-3</v>
      </c>
      <c r="Q118" s="144">
        <v>0.15829302837926201</v>
      </c>
      <c r="R118" s="145">
        <v>1.5829302837926204E-2</v>
      </c>
      <c r="S118" s="110"/>
      <c r="T118" s="33"/>
    </row>
    <row r="119" spans="1:20">
      <c r="A119" s="29"/>
      <c r="B119" s="30"/>
      <c r="C119" s="31"/>
      <c r="D119" s="33"/>
      <c r="E119" s="33"/>
      <c r="F119" s="33"/>
      <c r="G119" s="34"/>
      <c r="H119" s="33"/>
      <c r="I119" s="34"/>
      <c r="J119" s="34"/>
      <c r="K119" s="229"/>
      <c r="L119" s="77">
        <v>4</v>
      </c>
      <c r="M119" s="77">
        <v>0</v>
      </c>
      <c r="N119" s="77">
        <v>1</v>
      </c>
      <c r="O119" s="88">
        <v>3153</v>
      </c>
      <c r="P119" s="146">
        <v>5.5555555555555558E-3</v>
      </c>
      <c r="Q119" s="147">
        <v>0.72566309812237273</v>
      </c>
      <c r="R119" s="148">
        <v>9.6755079749649711E-2</v>
      </c>
      <c r="S119" s="110"/>
      <c r="T119" s="33"/>
    </row>
    <row r="120" spans="1:20">
      <c r="A120" s="29">
        <v>31</v>
      </c>
      <c r="B120" s="30">
        <v>45431</v>
      </c>
      <c r="C120" s="31">
        <v>0.37847222222222221</v>
      </c>
      <c r="D120" s="33" t="s">
        <v>623</v>
      </c>
      <c r="E120" s="33" t="s">
        <v>20</v>
      </c>
      <c r="F120" s="33" t="s">
        <v>796</v>
      </c>
      <c r="G120" s="34" t="s">
        <v>897</v>
      </c>
      <c r="H120" s="33" t="s">
        <v>23</v>
      </c>
      <c r="I120" s="34" t="s">
        <v>899</v>
      </c>
      <c r="J120" s="34" t="s">
        <v>895</v>
      </c>
      <c r="K120" s="229">
        <v>5443</v>
      </c>
      <c r="L120" s="71">
        <v>1</v>
      </c>
      <c r="M120" s="71">
        <v>0</v>
      </c>
      <c r="N120" s="71">
        <v>0</v>
      </c>
      <c r="O120" s="80">
        <v>1696</v>
      </c>
      <c r="P120" s="140">
        <v>4.1666666666666666E-3</v>
      </c>
      <c r="Q120" s="141">
        <v>0.62318574315634756</v>
      </c>
      <c r="R120" s="142">
        <v>6.2318574315634756E-2</v>
      </c>
      <c r="S120" s="110">
        <v>0.56868761099883636</v>
      </c>
      <c r="T120" s="33" t="s">
        <v>898</v>
      </c>
    </row>
    <row r="121" spans="1:20">
      <c r="A121" s="29"/>
      <c r="B121" s="30"/>
      <c r="C121" s="31"/>
      <c r="D121" s="33"/>
      <c r="E121" s="33"/>
      <c r="F121" s="33"/>
      <c r="G121" s="34"/>
      <c r="H121" s="33"/>
      <c r="I121" s="34"/>
      <c r="J121" s="34"/>
      <c r="K121" s="229"/>
      <c r="L121" s="74">
        <v>2</v>
      </c>
      <c r="M121" s="74">
        <v>0</v>
      </c>
      <c r="N121" s="74">
        <v>1</v>
      </c>
      <c r="O121" s="84">
        <v>2264</v>
      </c>
      <c r="P121" s="143">
        <v>4.8611111111111112E-3</v>
      </c>
      <c r="Q121" s="144">
        <v>0.83226162042990992</v>
      </c>
      <c r="R121" s="145">
        <v>9.7097189050156157E-2</v>
      </c>
      <c r="S121" s="110"/>
      <c r="T121" s="33"/>
    </row>
    <row r="122" spans="1:20">
      <c r="A122" s="29"/>
      <c r="B122" s="30"/>
      <c r="C122" s="31"/>
      <c r="D122" s="33"/>
      <c r="E122" s="33"/>
      <c r="F122" s="33"/>
      <c r="G122" s="34"/>
      <c r="H122" s="33"/>
      <c r="I122" s="34"/>
      <c r="J122" s="34"/>
      <c r="K122" s="229"/>
      <c r="L122" s="74">
        <v>3</v>
      </c>
      <c r="M122" s="74">
        <v>0</v>
      </c>
      <c r="N122" s="74">
        <v>0</v>
      </c>
      <c r="O122" s="84">
        <v>1094</v>
      </c>
      <c r="P122" s="143">
        <v>2.9861111111111113E-2</v>
      </c>
      <c r="Q122" s="144">
        <v>0.40198419988976669</v>
      </c>
      <c r="R122" s="145">
        <v>0.28808867658766613</v>
      </c>
      <c r="S122" s="110"/>
      <c r="T122" s="33"/>
    </row>
    <row r="123" spans="1:20">
      <c r="A123" s="29"/>
      <c r="B123" s="30"/>
      <c r="C123" s="31"/>
      <c r="D123" s="33"/>
      <c r="E123" s="33"/>
      <c r="F123" s="33"/>
      <c r="G123" s="34"/>
      <c r="H123" s="33"/>
      <c r="I123" s="34"/>
      <c r="J123" s="34"/>
      <c r="K123" s="229"/>
      <c r="L123" s="77">
        <v>4</v>
      </c>
      <c r="M123" s="77">
        <v>0</v>
      </c>
      <c r="N123" s="77">
        <v>0</v>
      </c>
      <c r="O123" s="88">
        <v>388</v>
      </c>
      <c r="P123" s="146">
        <v>3.5416666666666666E-2</v>
      </c>
      <c r="Q123" s="147">
        <v>0.14256843652397574</v>
      </c>
      <c r="R123" s="148">
        <v>0.12118317104537937</v>
      </c>
      <c r="S123" s="110"/>
      <c r="T123" s="33"/>
    </row>
    <row r="124" spans="1:20">
      <c r="A124" s="29">
        <v>32</v>
      </c>
      <c r="B124" s="30">
        <v>45432</v>
      </c>
      <c r="C124" s="31">
        <v>0.62638888888888888</v>
      </c>
      <c r="D124" s="33" t="s">
        <v>623</v>
      </c>
      <c r="E124" s="33" t="s">
        <v>20</v>
      </c>
      <c r="F124" s="33" t="s">
        <v>796</v>
      </c>
      <c r="G124" s="34" t="s">
        <v>897</v>
      </c>
      <c r="H124" s="33" t="s">
        <v>23</v>
      </c>
      <c r="I124" s="34" t="s">
        <v>896</v>
      </c>
      <c r="J124" s="34" t="s">
        <v>895</v>
      </c>
      <c r="K124" s="229">
        <v>5443</v>
      </c>
      <c r="L124" s="71">
        <v>1</v>
      </c>
      <c r="M124" s="71">
        <v>0</v>
      </c>
      <c r="N124" s="71">
        <v>0</v>
      </c>
      <c r="O124" s="80">
        <v>1696</v>
      </c>
      <c r="P124" s="140">
        <v>4.8611111111111112E-3</v>
      </c>
      <c r="Q124" s="141">
        <v>0.40800899151203379</v>
      </c>
      <c r="R124" s="142">
        <v>4.7601049009737273E-2</v>
      </c>
      <c r="S124" s="110">
        <v>0.2113499406503766</v>
      </c>
      <c r="T124" s="33" t="s">
        <v>894</v>
      </c>
    </row>
    <row r="125" spans="1:20">
      <c r="A125" s="29"/>
      <c r="B125" s="30"/>
      <c r="C125" s="31"/>
      <c r="D125" s="33"/>
      <c r="E125" s="33"/>
      <c r="F125" s="33"/>
      <c r="G125" s="34"/>
      <c r="H125" s="33"/>
      <c r="I125" s="34"/>
      <c r="J125" s="34"/>
      <c r="K125" s="229"/>
      <c r="L125" s="74">
        <v>2</v>
      </c>
      <c r="M125" s="74">
        <v>0</v>
      </c>
      <c r="N125" s="74">
        <v>1</v>
      </c>
      <c r="O125" s="84">
        <v>3358</v>
      </c>
      <c r="P125" s="143">
        <v>5.5555555555555558E-3</v>
      </c>
      <c r="Q125" s="144">
        <v>0.80807912882601507</v>
      </c>
      <c r="R125" s="145">
        <v>0.10774388384346868</v>
      </c>
      <c r="S125" s="110"/>
      <c r="T125" s="33"/>
    </row>
    <row r="126" spans="1:20">
      <c r="A126" s="29"/>
      <c r="B126" s="30"/>
      <c r="C126" s="31"/>
      <c r="D126" s="33"/>
      <c r="E126" s="33"/>
      <c r="F126" s="33"/>
      <c r="G126" s="34"/>
      <c r="H126" s="33"/>
      <c r="I126" s="34"/>
      <c r="J126" s="34"/>
      <c r="K126" s="229"/>
      <c r="L126" s="77">
        <v>3</v>
      </c>
      <c r="M126" s="77">
        <v>0</v>
      </c>
      <c r="N126" s="77">
        <v>0</v>
      </c>
      <c r="O126" s="88">
        <v>388</v>
      </c>
      <c r="P126" s="146">
        <v>2.5000000000000001E-2</v>
      </c>
      <c r="Q126" s="147">
        <v>9.334167966195113E-2</v>
      </c>
      <c r="R126" s="148">
        <v>5.6005007797170672E-2</v>
      </c>
      <c r="S126" s="110"/>
      <c r="T126" s="33"/>
    </row>
    <row r="127" spans="1:20" ht="57.6">
      <c r="A127" s="19">
        <v>33</v>
      </c>
      <c r="B127" s="16">
        <v>45433</v>
      </c>
      <c r="C127" s="17">
        <v>0.71180555555555558</v>
      </c>
      <c r="D127" s="15" t="s">
        <v>623</v>
      </c>
      <c r="E127" s="15" t="s">
        <v>19</v>
      </c>
      <c r="F127" s="15" t="s">
        <v>893</v>
      </c>
      <c r="G127" s="24" t="s">
        <v>892</v>
      </c>
      <c r="H127" s="15" t="s">
        <v>23</v>
      </c>
      <c r="I127" s="24" t="s">
        <v>87</v>
      </c>
      <c r="J127" s="24" t="s">
        <v>891</v>
      </c>
      <c r="K127" s="245">
        <v>8682</v>
      </c>
      <c r="L127" s="12">
        <v>2.7</v>
      </c>
      <c r="M127" s="12">
        <v>0</v>
      </c>
      <c r="N127" s="124">
        <v>23</v>
      </c>
      <c r="O127" s="124">
        <v>8659</v>
      </c>
      <c r="P127" s="120">
        <v>3.472222222222222E-3</v>
      </c>
      <c r="Q127" s="112">
        <v>2.7</v>
      </c>
      <c r="R127" s="111">
        <v>0.22499999999999998</v>
      </c>
      <c r="S127" s="117">
        <v>0.22499999999999998</v>
      </c>
      <c r="T127" s="15" t="s">
        <v>890</v>
      </c>
    </row>
    <row r="128" spans="1:20">
      <c r="A128" s="29">
        <v>34</v>
      </c>
      <c r="B128" s="30">
        <v>45433</v>
      </c>
      <c r="C128" s="31">
        <v>0.74930555555555556</v>
      </c>
      <c r="D128" s="33" t="s">
        <v>623</v>
      </c>
      <c r="E128" s="33" t="s">
        <v>20</v>
      </c>
      <c r="F128" s="33" t="s">
        <v>755</v>
      </c>
      <c r="G128" s="34" t="s">
        <v>889</v>
      </c>
      <c r="H128" s="33" t="s">
        <v>184</v>
      </c>
      <c r="I128" s="34" t="s">
        <v>185</v>
      </c>
      <c r="J128" s="34" t="s">
        <v>888</v>
      </c>
      <c r="K128" s="229">
        <v>5729</v>
      </c>
      <c r="L128" s="71">
        <v>1</v>
      </c>
      <c r="M128" s="71">
        <v>0</v>
      </c>
      <c r="N128" s="152">
        <v>0</v>
      </c>
      <c r="O128" s="71">
        <v>3639</v>
      </c>
      <c r="P128" s="153">
        <v>2.0833333333333333E-3</v>
      </c>
      <c r="Q128" s="141">
        <v>0.63518938732763131</v>
      </c>
      <c r="R128" s="142">
        <v>3.1759469366381562E-2</v>
      </c>
      <c r="S128" s="110">
        <v>5.6080176877872805E-2</v>
      </c>
      <c r="T128" s="33" t="s">
        <v>887</v>
      </c>
    </row>
    <row r="129" spans="1:20">
      <c r="A129" s="29"/>
      <c r="B129" s="30"/>
      <c r="C129" s="31"/>
      <c r="D129" s="33"/>
      <c r="E129" s="33"/>
      <c r="F129" s="33"/>
      <c r="G129" s="34"/>
      <c r="H129" s="33"/>
      <c r="I129" s="34"/>
      <c r="J129" s="34"/>
      <c r="K129" s="229"/>
      <c r="L129" s="77">
        <v>2</v>
      </c>
      <c r="M129" s="77">
        <v>0</v>
      </c>
      <c r="N129" s="154">
        <v>0</v>
      </c>
      <c r="O129" s="77">
        <v>2090</v>
      </c>
      <c r="P129" s="155">
        <v>2.7777777777777779E-3</v>
      </c>
      <c r="Q129" s="147">
        <v>0.36481061267236864</v>
      </c>
      <c r="R129" s="148">
        <v>2.4320707511491242E-2</v>
      </c>
      <c r="S129" s="110"/>
      <c r="T129" s="33"/>
    </row>
    <row r="130" spans="1:20">
      <c r="A130" s="123">
        <v>35</v>
      </c>
      <c r="B130" s="30">
        <v>45435</v>
      </c>
      <c r="C130" s="31">
        <v>0.9604166666666667</v>
      </c>
      <c r="D130" s="33" t="s">
        <v>623</v>
      </c>
      <c r="E130" s="33" t="s">
        <v>19</v>
      </c>
      <c r="F130" s="33" t="s">
        <v>886</v>
      </c>
      <c r="G130" s="34" t="s">
        <v>885</v>
      </c>
      <c r="H130" s="33" t="s">
        <v>23</v>
      </c>
      <c r="I130" s="34" t="s">
        <v>884</v>
      </c>
      <c r="J130" s="34" t="s">
        <v>883</v>
      </c>
      <c r="K130" s="229">
        <v>8682</v>
      </c>
      <c r="L130" s="71">
        <v>1</v>
      </c>
      <c r="M130" s="71">
        <v>0</v>
      </c>
      <c r="N130" s="71">
        <v>7</v>
      </c>
      <c r="O130" s="80">
        <v>1784</v>
      </c>
      <c r="P130" s="140">
        <v>3.472222222222222E-3</v>
      </c>
      <c r="Q130" s="141">
        <v>1.1139599170697998</v>
      </c>
      <c r="R130" s="142">
        <v>9.2829993089149979E-2</v>
      </c>
      <c r="S130" s="110">
        <v>1.110435383552177</v>
      </c>
      <c r="T130" s="33" t="s">
        <v>882</v>
      </c>
    </row>
    <row r="131" spans="1:20">
      <c r="A131" s="123"/>
      <c r="B131" s="30"/>
      <c r="C131" s="31"/>
      <c r="D131" s="33"/>
      <c r="E131" s="33"/>
      <c r="F131" s="33"/>
      <c r="G131" s="34"/>
      <c r="H131" s="33"/>
      <c r="I131" s="34"/>
      <c r="J131" s="34"/>
      <c r="K131" s="229"/>
      <c r="L131" s="74">
        <v>2</v>
      </c>
      <c r="M131" s="74">
        <v>0</v>
      </c>
      <c r="N131" s="74">
        <v>2</v>
      </c>
      <c r="O131" s="84">
        <v>1373</v>
      </c>
      <c r="P131" s="143">
        <v>4.1666666666666666E-3</v>
      </c>
      <c r="Q131" s="144">
        <v>0.85521769177608853</v>
      </c>
      <c r="R131" s="145">
        <v>8.5521769177608842E-2</v>
      </c>
      <c r="S131" s="110"/>
      <c r="T131" s="33"/>
    </row>
    <row r="132" spans="1:20">
      <c r="A132" s="123"/>
      <c r="B132" s="30"/>
      <c r="C132" s="31"/>
      <c r="D132" s="33"/>
      <c r="E132" s="33"/>
      <c r="F132" s="33"/>
      <c r="G132" s="34"/>
      <c r="H132" s="33"/>
      <c r="I132" s="34"/>
      <c r="J132" s="34"/>
      <c r="K132" s="229"/>
      <c r="L132" s="74">
        <v>3</v>
      </c>
      <c r="M132" s="74">
        <v>0</v>
      </c>
      <c r="N132" s="74">
        <v>9</v>
      </c>
      <c r="O132" s="84">
        <v>1805</v>
      </c>
      <c r="P132" s="143">
        <v>6.2500000000000003E-3</v>
      </c>
      <c r="Q132" s="144">
        <v>1.1282653766413269</v>
      </c>
      <c r="R132" s="145">
        <v>0.16923980649619905</v>
      </c>
      <c r="S132" s="110"/>
      <c r="T132" s="33"/>
    </row>
    <row r="133" spans="1:20">
      <c r="A133" s="123"/>
      <c r="B133" s="30"/>
      <c r="C133" s="31"/>
      <c r="D133" s="33"/>
      <c r="E133" s="33"/>
      <c r="F133" s="33"/>
      <c r="G133" s="34"/>
      <c r="H133" s="33"/>
      <c r="I133" s="34"/>
      <c r="J133" s="34"/>
      <c r="K133" s="229"/>
      <c r="L133" s="74">
        <v>4</v>
      </c>
      <c r="M133" s="74">
        <v>0</v>
      </c>
      <c r="N133" s="74">
        <v>1</v>
      </c>
      <c r="O133" s="84">
        <v>2756</v>
      </c>
      <c r="P133" s="143">
        <v>8.3333333333333332E-3</v>
      </c>
      <c r="Q133" s="144">
        <v>1.7147892190739462</v>
      </c>
      <c r="R133" s="145">
        <v>0.34295784381478922</v>
      </c>
      <c r="S133" s="110"/>
      <c r="T133" s="33"/>
    </row>
    <row r="134" spans="1:20">
      <c r="A134" s="123"/>
      <c r="B134" s="30"/>
      <c r="C134" s="31"/>
      <c r="D134" s="33"/>
      <c r="E134" s="33"/>
      <c r="F134" s="33"/>
      <c r="G134" s="34"/>
      <c r="H134" s="33"/>
      <c r="I134" s="34"/>
      <c r="J134" s="34"/>
      <c r="K134" s="229"/>
      <c r="L134" s="74">
        <v>5</v>
      </c>
      <c r="M134" s="74">
        <v>0</v>
      </c>
      <c r="N134" s="74">
        <v>3</v>
      </c>
      <c r="O134" s="84">
        <v>707</v>
      </c>
      <c r="P134" s="143">
        <v>1.1805555555555555E-2</v>
      </c>
      <c r="Q134" s="144">
        <v>0.44160331720801665</v>
      </c>
      <c r="R134" s="145">
        <v>0.12512093987560471</v>
      </c>
      <c r="S134" s="110"/>
      <c r="T134" s="33"/>
    </row>
    <row r="135" spans="1:20">
      <c r="A135" s="123"/>
      <c r="B135" s="30"/>
      <c r="C135" s="31"/>
      <c r="D135" s="33"/>
      <c r="E135" s="33"/>
      <c r="F135" s="33"/>
      <c r="G135" s="34"/>
      <c r="H135" s="33"/>
      <c r="I135" s="34"/>
      <c r="J135" s="34"/>
      <c r="K135" s="229"/>
      <c r="L135" s="77">
        <v>6</v>
      </c>
      <c r="M135" s="77">
        <v>0</v>
      </c>
      <c r="N135" s="77">
        <v>1</v>
      </c>
      <c r="O135" s="88">
        <v>234</v>
      </c>
      <c r="P135" s="146">
        <v>8.4027777777777785E-2</v>
      </c>
      <c r="Q135" s="147">
        <v>0.1461644782308224</v>
      </c>
      <c r="R135" s="148">
        <v>0.29476503109882524</v>
      </c>
      <c r="S135" s="110"/>
      <c r="T135" s="33"/>
    </row>
    <row r="136" spans="1:20">
      <c r="A136" s="29">
        <v>36</v>
      </c>
      <c r="B136" s="30">
        <v>45445</v>
      </c>
      <c r="C136" s="31">
        <v>0.48541666666666666</v>
      </c>
      <c r="D136" s="33" t="s">
        <v>623</v>
      </c>
      <c r="E136" s="33" t="s">
        <v>19</v>
      </c>
      <c r="F136" s="33" t="s">
        <v>881</v>
      </c>
      <c r="G136" s="34" t="s">
        <v>880</v>
      </c>
      <c r="H136" s="33" t="s">
        <v>23</v>
      </c>
      <c r="I136" s="34" t="s">
        <v>879</v>
      </c>
      <c r="J136" s="34" t="s">
        <v>878</v>
      </c>
      <c r="K136" s="229">
        <v>5847</v>
      </c>
      <c r="L136" s="71">
        <v>1</v>
      </c>
      <c r="M136" s="71">
        <v>0</v>
      </c>
      <c r="N136" s="71">
        <v>5</v>
      </c>
      <c r="O136" s="80">
        <v>1312</v>
      </c>
      <c r="P136" s="140">
        <v>2.0833333333333333E-3</v>
      </c>
      <c r="Q136" s="141">
        <v>0.58563365828630076</v>
      </c>
      <c r="R136" s="142">
        <v>2.9281682914315037E-2</v>
      </c>
      <c r="S136" s="110">
        <v>0.30739467533207915</v>
      </c>
      <c r="T136" s="33" t="s">
        <v>877</v>
      </c>
    </row>
    <row r="137" spans="1:20">
      <c r="A137" s="29"/>
      <c r="B137" s="30"/>
      <c r="C137" s="31"/>
      <c r="D137" s="33"/>
      <c r="E137" s="33"/>
      <c r="F137" s="33"/>
      <c r="G137" s="34"/>
      <c r="H137" s="33"/>
      <c r="I137" s="34"/>
      <c r="J137" s="34"/>
      <c r="K137" s="229"/>
      <c r="L137" s="74">
        <v>2</v>
      </c>
      <c r="M137" s="74">
        <v>0</v>
      </c>
      <c r="N137" s="74">
        <v>5</v>
      </c>
      <c r="O137" s="84">
        <v>2589</v>
      </c>
      <c r="P137" s="143">
        <v>4.1666666666666666E-3</v>
      </c>
      <c r="Q137" s="144">
        <v>1.1534804173080213</v>
      </c>
      <c r="R137" s="145">
        <v>0.11534804173080213</v>
      </c>
      <c r="S137" s="110"/>
      <c r="T137" s="33"/>
    </row>
    <row r="138" spans="1:20">
      <c r="A138" s="29"/>
      <c r="B138" s="30"/>
      <c r="C138" s="31"/>
      <c r="D138" s="33"/>
      <c r="E138" s="33"/>
      <c r="F138" s="33"/>
      <c r="G138" s="34"/>
      <c r="H138" s="33"/>
      <c r="I138" s="34"/>
      <c r="J138" s="34"/>
      <c r="K138" s="229"/>
      <c r="L138" s="74">
        <v>3</v>
      </c>
      <c r="M138" s="74">
        <v>0</v>
      </c>
      <c r="N138" s="74">
        <v>6</v>
      </c>
      <c r="O138" s="84">
        <v>336</v>
      </c>
      <c r="P138" s="143">
        <v>5.5555555555555558E-3</v>
      </c>
      <c r="Q138" s="144">
        <v>0.15207798871216008</v>
      </c>
      <c r="R138" s="145">
        <v>2.0277065161621345E-2</v>
      </c>
      <c r="S138" s="110"/>
      <c r="T138" s="33"/>
    </row>
    <row r="139" spans="1:20">
      <c r="A139" s="29"/>
      <c r="B139" s="30"/>
      <c r="C139" s="31"/>
      <c r="D139" s="33"/>
      <c r="E139" s="33"/>
      <c r="F139" s="33"/>
      <c r="G139" s="34"/>
      <c r="H139" s="33"/>
      <c r="I139" s="34"/>
      <c r="J139" s="34"/>
      <c r="K139" s="229"/>
      <c r="L139" s="74">
        <v>4</v>
      </c>
      <c r="M139" s="74">
        <v>0</v>
      </c>
      <c r="N139" s="74">
        <v>3</v>
      </c>
      <c r="O139" s="84">
        <v>1590</v>
      </c>
      <c r="P139" s="143">
        <v>8.3333333333333332E-3</v>
      </c>
      <c r="Q139" s="144">
        <v>0.70836326321190357</v>
      </c>
      <c r="R139" s="145">
        <v>0.14167265264238071</v>
      </c>
      <c r="S139" s="110"/>
      <c r="T139" s="33"/>
    </row>
    <row r="140" spans="1:20">
      <c r="A140" s="29"/>
      <c r="B140" s="30"/>
      <c r="C140" s="31"/>
      <c r="D140" s="33"/>
      <c r="E140" s="33"/>
      <c r="F140" s="33"/>
      <c r="G140" s="34"/>
      <c r="H140" s="33"/>
      <c r="I140" s="34"/>
      <c r="J140" s="34"/>
      <c r="K140" s="229"/>
      <c r="L140" s="77">
        <v>5</v>
      </c>
      <c r="M140" s="77">
        <v>0</v>
      </c>
      <c r="N140" s="77">
        <v>1</v>
      </c>
      <c r="O140" s="88">
        <v>0</v>
      </c>
      <c r="P140" s="146">
        <v>7.6388888888888895E-2</v>
      </c>
      <c r="Q140" s="147">
        <v>4.4467248161450318E-4</v>
      </c>
      <c r="R140" s="148">
        <v>8.1523288295992256E-4</v>
      </c>
      <c r="S140" s="110"/>
      <c r="T140" s="33"/>
    </row>
    <row r="141" spans="1:20">
      <c r="A141" s="29">
        <v>37</v>
      </c>
      <c r="B141" s="30">
        <v>45445</v>
      </c>
      <c r="C141" s="31">
        <v>0.65069444444444446</v>
      </c>
      <c r="D141" s="33" t="s">
        <v>617</v>
      </c>
      <c r="E141" s="33" t="s">
        <v>20</v>
      </c>
      <c r="F141" s="33" t="s">
        <v>876</v>
      </c>
      <c r="G141" s="34" t="s">
        <v>875</v>
      </c>
      <c r="H141" s="33" t="s">
        <v>23</v>
      </c>
      <c r="I141" s="34" t="s">
        <v>874</v>
      </c>
      <c r="J141" s="34" t="s">
        <v>873</v>
      </c>
      <c r="K141" s="229">
        <v>6248</v>
      </c>
      <c r="L141" s="71">
        <v>1</v>
      </c>
      <c r="M141" s="71">
        <v>0</v>
      </c>
      <c r="N141" s="71">
        <v>1</v>
      </c>
      <c r="O141" s="80">
        <v>1050</v>
      </c>
      <c r="P141" s="140">
        <v>1.3888888888888889E-3</v>
      </c>
      <c r="Q141" s="141">
        <v>0.58874839948783608</v>
      </c>
      <c r="R141" s="142">
        <v>1.9624946649594539E-2</v>
      </c>
      <c r="S141" s="110">
        <v>0.30196462868117802</v>
      </c>
      <c r="T141" s="33" t="s">
        <v>872</v>
      </c>
    </row>
    <row r="142" spans="1:20">
      <c r="A142" s="29"/>
      <c r="B142" s="30"/>
      <c r="C142" s="31"/>
      <c r="D142" s="33"/>
      <c r="E142" s="33"/>
      <c r="F142" s="33"/>
      <c r="G142" s="34"/>
      <c r="H142" s="33"/>
      <c r="I142" s="34"/>
      <c r="J142" s="34"/>
      <c r="K142" s="229"/>
      <c r="L142" s="74">
        <v>2</v>
      </c>
      <c r="M142" s="74">
        <v>0</v>
      </c>
      <c r="N142" s="74">
        <v>4</v>
      </c>
      <c r="O142" s="84">
        <v>4900</v>
      </c>
      <c r="P142" s="143">
        <v>2.0833333333333333E-3</v>
      </c>
      <c r="Q142" s="144">
        <v>2.7471190781049937</v>
      </c>
      <c r="R142" s="145">
        <v>0.13735595390524968</v>
      </c>
      <c r="S142" s="110"/>
      <c r="T142" s="33"/>
    </row>
    <row r="143" spans="1:20">
      <c r="A143" s="29"/>
      <c r="B143" s="30"/>
      <c r="C143" s="31"/>
      <c r="D143" s="33"/>
      <c r="E143" s="33"/>
      <c r="F143" s="33"/>
      <c r="G143" s="34"/>
      <c r="H143" s="33"/>
      <c r="I143" s="34"/>
      <c r="J143" s="34"/>
      <c r="K143" s="229"/>
      <c r="L143" s="77">
        <v>3</v>
      </c>
      <c r="M143" s="77">
        <v>0</v>
      </c>
      <c r="N143" s="77">
        <v>0</v>
      </c>
      <c r="O143" s="88">
        <v>293</v>
      </c>
      <c r="P143" s="146">
        <v>3.6805555555555557E-2</v>
      </c>
      <c r="Q143" s="147">
        <v>0.1641325224071703</v>
      </c>
      <c r="R143" s="148">
        <v>0.14498372812633376</v>
      </c>
      <c r="S143" s="110"/>
      <c r="T143" s="33"/>
    </row>
    <row r="144" spans="1:20">
      <c r="A144" s="29">
        <v>38</v>
      </c>
      <c r="B144" s="30">
        <v>45448</v>
      </c>
      <c r="C144" s="31">
        <v>0.80486111111111114</v>
      </c>
      <c r="D144" s="33" t="s">
        <v>584</v>
      </c>
      <c r="E144" s="33" t="s">
        <v>19</v>
      </c>
      <c r="F144" s="33" t="s">
        <v>863</v>
      </c>
      <c r="G144" s="34" t="s">
        <v>871</v>
      </c>
      <c r="H144" s="33" t="s">
        <v>23</v>
      </c>
      <c r="I144" s="34" t="s">
        <v>870</v>
      </c>
      <c r="J144" s="34" t="s">
        <v>869</v>
      </c>
      <c r="K144" s="229">
        <v>13408</v>
      </c>
      <c r="L144" s="71">
        <v>1</v>
      </c>
      <c r="M144" s="71">
        <v>0</v>
      </c>
      <c r="N144" s="71">
        <v>3</v>
      </c>
      <c r="O144" s="80">
        <v>44</v>
      </c>
      <c r="P144" s="140">
        <v>6.2500000000000003E-3</v>
      </c>
      <c r="Q144" s="141">
        <v>1.5774164677804296E-2</v>
      </c>
      <c r="R144" s="142">
        <v>2.3661247016706446E-3</v>
      </c>
      <c r="S144" s="110">
        <v>1.5322027893794747</v>
      </c>
      <c r="T144" s="33" t="s">
        <v>868</v>
      </c>
    </row>
    <row r="145" spans="1:20">
      <c r="A145" s="29"/>
      <c r="B145" s="30"/>
      <c r="C145" s="31"/>
      <c r="D145" s="33"/>
      <c r="E145" s="33"/>
      <c r="F145" s="33"/>
      <c r="G145" s="34"/>
      <c r="H145" s="33"/>
      <c r="I145" s="34"/>
      <c r="J145" s="34"/>
      <c r="K145" s="229"/>
      <c r="L145" s="74">
        <v>2</v>
      </c>
      <c r="M145" s="74">
        <v>0</v>
      </c>
      <c r="N145" s="74">
        <v>2</v>
      </c>
      <c r="O145" s="84">
        <v>1251</v>
      </c>
      <c r="P145" s="143">
        <v>6.9444444444444441E-3</v>
      </c>
      <c r="Q145" s="144">
        <v>0.42053251789976132</v>
      </c>
      <c r="R145" s="145">
        <v>7.0088752983293548E-2</v>
      </c>
      <c r="S145" s="110"/>
      <c r="T145" s="33"/>
    </row>
    <row r="146" spans="1:20">
      <c r="A146" s="29"/>
      <c r="B146" s="30"/>
      <c r="C146" s="31"/>
      <c r="D146" s="33"/>
      <c r="E146" s="33"/>
      <c r="F146" s="33"/>
      <c r="G146" s="34"/>
      <c r="H146" s="33"/>
      <c r="I146" s="34"/>
      <c r="J146" s="34"/>
      <c r="K146" s="229"/>
      <c r="L146" s="74">
        <v>3</v>
      </c>
      <c r="M146" s="74">
        <v>0</v>
      </c>
      <c r="N146" s="74">
        <v>3</v>
      </c>
      <c r="O146" s="84">
        <v>7192</v>
      </c>
      <c r="P146" s="143">
        <v>9.0277777777777769E-3</v>
      </c>
      <c r="Q146" s="144">
        <v>2.4147896778042961</v>
      </c>
      <c r="R146" s="145">
        <v>0.52320443019093077</v>
      </c>
      <c r="S146" s="110"/>
      <c r="T146" s="33"/>
    </row>
    <row r="147" spans="1:20">
      <c r="A147" s="29"/>
      <c r="B147" s="30"/>
      <c r="C147" s="31"/>
      <c r="D147" s="33"/>
      <c r="E147" s="33"/>
      <c r="F147" s="33"/>
      <c r="G147" s="34"/>
      <c r="H147" s="33"/>
      <c r="I147" s="34"/>
      <c r="J147" s="34"/>
      <c r="K147" s="229"/>
      <c r="L147" s="74">
        <v>4</v>
      </c>
      <c r="M147" s="74">
        <v>0</v>
      </c>
      <c r="N147" s="74">
        <v>2</v>
      </c>
      <c r="O147" s="84">
        <v>452</v>
      </c>
      <c r="P147" s="143">
        <v>1.2500000000000001E-2</v>
      </c>
      <c r="Q147" s="144">
        <v>0.15237171837708829</v>
      </c>
      <c r="R147" s="145">
        <v>4.5711515513126494E-2</v>
      </c>
      <c r="S147" s="110"/>
      <c r="T147" s="33"/>
    </row>
    <row r="148" spans="1:20">
      <c r="A148" s="29"/>
      <c r="B148" s="30"/>
      <c r="C148" s="31"/>
      <c r="D148" s="33"/>
      <c r="E148" s="33"/>
      <c r="F148" s="33"/>
      <c r="G148" s="34"/>
      <c r="H148" s="33"/>
      <c r="I148" s="34"/>
      <c r="J148" s="34"/>
      <c r="K148" s="229"/>
      <c r="L148" s="74">
        <v>5</v>
      </c>
      <c r="M148" s="74">
        <v>0</v>
      </c>
      <c r="N148" s="74">
        <v>0</v>
      </c>
      <c r="O148" s="84">
        <v>2865</v>
      </c>
      <c r="P148" s="143">
        <v>1.5972222222222221E-2</v>
      </c>
      <c r="Q148" s="144">
        <v>0.9615528042959427</v>
      </c>
      <c r="R148" s="145">
        <v>0.36859524164677804</v>
      </c>
      <c r="S148" s="110"/>
      <c r="T148" s="33"/>
    </row>
    <row r="149" spans="1:20">
      <c r="A149" s="29"/>
      <c r="B149" s="30"/>
      <c r="C149" s="31"/>
      <c r="D149" s="33"/>
      <c r="E149" s="33"/>
      <c r="F149" s="33"/>
      <c r="G149" s="34"/>
      <c r="H149" s="33"/>
      <c r="I149" s="34"/>
      <c r="J149" s="34"/>
      <c r="K149" s="229"/>
      <c r="L149" s="74">
        <v>6</v>
      </c>
      <c r="M149" s="74">
        <v>0</v>
      </c>
      <c r="N149" s="74">
        <v>0</v>
      </c>
      <c r="O149" s="84">
        <v>176</v>
      </c>
      <c r="P149" s="143">
        <v>2.7083333333333334E-2</v>
      </c>
      <c r="Q149" s="144">
        <v>5.9069212410501191E-2</v>
      </c>
      <c r="R149" s="145">
        <v>3.8394988066825772E-2</v>
      </c>
      <c r="S149" s="110"/>
      <c r="T149" s="33"/>
    </row>
    <row r="150" spans="1:20">
      <c r="A150" s="29"/>
      <c r="B150" s="30"/>
      <c r="C150" s="31"/>
      <c r="D150" s="33"/>
      <c r="E150" s="33"/>
      <c r="F150" s="33"/>
      <c r="G150" s="34"/>
      <c r="H150" s="33"/>
      <c r="I150" s="34"/>
      <c r="J150" s="34"/>
      <c r="K150" s="229"/>
      <c r="L150" s="77">
        <v>7</v>
      </c>
      <c r="M150" s="77">
        <v>0</v>
      </c>
      <c r="N150" s="77">
        <v>2</v>
      </c>
      <c r="O150" s="88">
        <v>1416</v>
      </c>
      <c r="P150" s="146">
        <v>4.2361111111111113E-2</v>
      </c>
      <c r="Q150" s="147">
        <v>0.47590990453460619</v>
      </c>
      <c r="R150" s="148">
        <v>0.48384173627684968</v>
      </c>
      <c r="S150" s="110"/>
      <c r="T150" s="33"/>
    </row>
    <row r="151" spans="1:20">
      <c r="A151" s="29">
        <v>39</v>
      </c>
      <c r="B151" s="30">
        <v>45452</v>
      </c>
      <c r="C151" s="31">
        <v>0.52152777777777781</v>
      </c>
      <c r="D151" s="33" t="s">
        <v>623</v>
      </c>
      <c r="E151" s="33" t="s">
        <v>20</v>
      </c>
      <c r="F151" s="33" t="s">
        <v>867</v>
      </c>
      <c r="G151" s="34" t="s">
        <v>866</v>
      </c>
      <c r="H151" s="33" t="s">
        <v>184</v>
      </c>
      <c r="I151" s="34" t="s">
        <v>865</v>
      </c>
      <c r="J151" s="34" t="s">
        <v>643</v>
      </c>
      <c r="K151" s="229">
        <v>5701</v>
      </c>
      <c r="L151" s="71">
        <v>1</v>
      </c>
      <c r="M151" s="71">
        <v>0</v>
      </c>
      <c r="N151" s="71">
        <v>3</v>
      </c>
      <c r="O151" s="80">
        <v>4968</v>
      </c>
      <c r="P151" s="140">
        <v>3.472222222222222E-3</v>
      </c>
      <c r="Q151" s="141">
        <v>1.9357340817400457</v>
      </c>
      <c r="R151" s="142">
        <v>0.16131117347833712</v>
      </c>
      <c r="S151" s="110">
        <v>0.47473706367303986</v>
      </c>
      <c r="T151" s="33" t="s">
        <v>864</v>
      </c>
    </row>
    <row r="152" spans="1:20">
      <c r="A152" s="29"/>
      <c r="B152" s="30"/>
      <c r="C152" s="31"/>
      <c r="D152" s="33"/>
      <c r="E152" s="33"/>
      <c r="F152" s="33"/>
      <c r="G152" s="34"/>
      <c r="H152" s="33"/>
      <c r="I152" s="34"/>
      <c r="J152" s="34"/>
      <c r="K152" s="229"/>
      <c r="L152" s="74">
        <v>2</v>
      </c>
      <c r="M152" s="74">
        <v>0</v>
      </c>
      <c r="N152" s="74">
        <v>0</v>
      </c>
      <c r="O152" s="84">
        <v>1</v>
      </c>
      <c r="P152" s="143">
        <v>1.8749999999999999E-2</v>
      </c>
      <c r="Q152" s="144">
        <v>3.8940536747938964E-4</v>
      </c>
      <c r="R152" s="145">
        <v>1.7523241536572534E-4</v>
      </c>
      <c r="S152" s="110"/>
      <c r="T152" s="33"/>
    </row>
    <row r="153" spans="1:20">
      <c r="A153" s="29"/>
      <c r="B153" s="30"/>
      <c r="C153" s="31"/>
      <c r="D153" s="33"/>
      <c r="E153" s="33"/>
      <c r="F153" s="33"/>
      <c r="G153" s="34"/>
      <c r="H153" s="33"/>
      <c r="I153" s="34"/>
      <c r="J153" s="34"/>
      <c r="K153" s="229"/>
      <c r="L153" s="74">
        <v>3</v>
      </c>
      <c r="M153" s="74">
        <v>0</v>
      </c>
      <c r="N153" s="74">
        <v>0</v>
      </c>
      <c r="O153" s="84">
        <v>511</v>
      </c>
      <c r="P153" s="143">
        <v>3.6805555555555557E-2</v>
      </c>
      <c r="Q153" s="144">
        <v>0.19898614278196808</v>
      </c>
      <c r="R153" s="145">
        <v>0.17577109279073846</v>
      </c>
      <c r="S153" s="110"/>
      <c r="T153" s="33"/>
    </row>
    <row r="154" spans="1:20">
      <c r="A154" s="29"/>
      <c r="B154" s="30"/>
      <c r="C154" s="31"/>
      <c r="D154" s="33"/>
      <c r="E154" s="33"/>
      <c r="F154" s="33"/>
      <c r="G154" s="34"/>
      <c r="H154" s="33"/>
      <c r="I154" s="34"/>
      <c r="J154" s="34"/>
      <c r="K154" s="229"/>
      <c r="L154" s="74">
        <v>4</v>
      </c>
      <c r="M154" s="74">
        <v>0</v>
      </c>
      <c r="N154" s="74">
        <v>0</v>
      </c>
      <c r="O154" s="84">
        <v>217</v>
      </c>
      <c r="P154" s="143">
        <v>6.7361111111111108E-2</v>
      </c>
      <c r="Q154" s="144">
        <v>8.4500964743027554E-2</v>
      </c>
      <c r="R154" s="145">
        <v>0.13660989300122789</v>
      </c>
      <c r="S154" s="110"/>
      <c r="T154" s="33"/>
    </row>
    <row r="155" spans="1:20">
      <c r="A155" s="29"/>
      <c r="B155" s="30"/>
      <c r="C155" s="31"/>
      <c r="D155" s="33"/>
      <c r="E155" s="33"/>
      <c r="F155" s="33"/>
      <c r="G155" s="34"/>
      <c r="H155" s="33"/>
      <c r="I155" s="34"/>
      <c r="J155" s="34"/>
      <c r="K155" s="229"/>
      <c r="L155" s="77">
        <v>5</v>
      </c>
      <c r="M155" s="77">
        <v>0</v>
      </c>
      <c r="N155" s="77">
        <v>0</v>
      </c>
      <c r="O155" s="88">
        <v>1</v>
      </c>
      <c r="P155" s="146">
        <v>9.3055555555555558E-2</v>
      </c>
      <c r="Q155" s="147">
        <v>3.8940536747938964E-4</v>
      </c>
      <c r="R155" s="148">
        <v>8.6967198737063689E-4</v>
      </c>
      <c r="S155" s="110"/>
      <c r="T155" s="33"/>
    </row>
    <row r="156" spans="1:20">
      <c r="A156" s="29">
        <v>40</v>
      </c>
      <c r="B156" s="30">
        <v>45452</v>
      </c>
      <c r="C156" s="31">
        <v>0.94444444444444442</v>
      </c>
      <c r="D156" s="33" t="s">
        <v>584</v>
      </c>
      <c r="E156" s="33" t="s">
        <v>20</v>
      </c>
      <c r="F156" s="33" t="s">
        <v>863</v>
      </c>
      <c r="G156" s="34" t="s">
        <v>862</v>
      </c>
      <c r="H156" s="33" t="s">
        <v>23</v>
      </c>
      <c r="I156" s="34" t="s">
        <v>861</v>
      </c>
      <c r="J156" s="34" t="s">
        <v>860</v>
      </c>
      <c r="K156" s="229">
        <v>5033</v>
      </c>
      <c r="L156" s="71">
        <v>1</v>
      </c>
      <c r="M156" s="71">
        <v>0</v>
      </c>
      <c r="N156" s="71">
        <v>3</v>
      </c>
      <c r="O156" s="80">
        <v>2634</v>
      </c>
      <c r="P156" s="140">
        <v>2.0833333333333333E-3</v>
      </c>
      <c r="Q156" s="141">
        <v>0.65339547228293271</v>
      </c>
      <c r="R156" s="142">
        <v>3.2669773614146635E-2</v>
      </c>
      <c r="S156" s="110">
        <v>7.2248475461951137E-2</v>
      </c>
      <c r="T156" s="33" t="s">
        <v>859</v>
      </c>
    </row>
    <row r="157" spans="1:20">
      <c r="A157" s="29"/>
      <c r="B157" s="30"/>
      <c r="C157" s="31"/>
      <c r="D157" s="33"/>
      <c r="E157" s="33"/>
      <c r="F157" s="33"/>
      <c r="G157" s="34"/>
      <c r="H157" s="33"/>
      <c r="I157" s="34"/>
      <c r="J157" s="34"/>
      <c r="K157" s="229"/>
      <c r="L157" s="77">
        <v>2</v>
      </c>
      <c r="M157" s="77">
        <v>0</v>
      </c>
      <c r="N157" s="77">
        <v>2</v>
      </c>
      <c r="O157" s="88">
        <v>2394</v>
      </c>
      <c r="P157" s="146">
        <v>2.7777777777777779E-3</v>
      </c>
      <c r="Q157" s="147">
        <v>0.59368052771706747</v>
      </c>
      <c r="R157" s="148">
        <v>3.9578701847804501E-2</v>
      </c>
      <c r="S157" s="110"/>
      <c r="T157" s="33"/>
    </row>
    <row r="158" spans="1:20">
      <c r="A158" s="29">
        <v>41</v>
      </c>
      <c r="B158" s="30">
        <v>45453</v>
      </c>
      <c r="C158" s="31">
        <v>0.63541666666666663</v>
      </c>
      <c r="D158" s="33" t="s">
        <v>655</v>
      </c>
      <c r="E158" s="33" t="s">
        <v>20</v>
      </c>
      <c r="F158" s="33" t="s">
        <v>858</v>
      </c>
      <c r="G158" s="34" t="s">
        <v>857</v>
      </c>
      <c r="H158" s="33" t="s">
        <v>184</v>
      </c>
      <c r="I158" s="34" t="s">
        <v>856</v>
      </c>
      <c r="J158" s="34" t="s">
        <v>855</v>
      </c>
      <c r="K158" s="229">
        <v>10705</v>
      </c>
      <c r="L158" s="71">
        <v>1</v>
      </c>
      <c r="M158" s="71">
        <v>0</v>
      </c>
      <c r="N158" s="71">
        <v>0</v>
      </c>
      <c r="O158" s="80">
        <v>165</v>
      </c>
      <c r="P158" s="140">
        <v>3.472222222222222E-3</v>
      </c>
      <c r="Q158" s="141">
        <v>3.0274065903783284E-2</v>
      </c>
      <c r="R158" s="142">
        <v>2.5228388253152735E-3</v>
      </c>
      <c r="S158" s="110">
        <v>0.52586052474871547</v>
      </c>
      <c r="T158" s="33" t="s">
        <v>854</v>
      </c>
    </row>
    <row r="159" spans="1:20">
      <c r="A159" s="29"/>
      <c r="B159" s="30"/>
      <c r="C159" s="31"/>
      <c r="D159" s="33"/>
      <c r="E159" s="33"/>
      <c r="F159" s="33"/>
      <c r="G159" s="34"/>
      <c r="H159" s="33"/>
      <c r="I159" s="34"/>
      <c r="J159" s="34"/>
      <c r="K159" s="229"/>
      <c r="L159" s="74">
        <v>2</v>
      </c>
      <c r="M159" s="74">
        <v>0</v>
      </c>
      <c r="N159" s="74">
        <v>2</v>
      </c>
      <c r="O159" s="84">
        <v>2975</v>
      </c>
      <c r="P159" s="143">
        <v>6.2500000000000003E-3</v>
      </c>
      <c r="Q159" s="144">
        <v>0.5462175405791686</v>
      </c>
      <c r="R159" s="145">
        <v>8.1932631086875291E-2</v>
      </c>
      <c r="S159" s="110"/>
      <c r="T159" s="33"/>
    </row>
    <row r="160" spans="1:20">
      <c r="A160" s="29"/>
      <c r="B160" s="30"/>
      <c r="C160" s="31"/>
      <c r="D160" s="33"/>
      <c r="E160" s="33"/>
      <c r="F160" s="33"/>
      <c r="G160" s="34"/>
      <c r="H160" s="33"/>
      <c r="I160" s="34"/>
      <c r="J160" s="34"/>
      <c r="K160" s="229"/>
      <c r="L160" s="74">
        <v>3</v>
      </c>
      <c r="M160" s="74">
        <v>0</v>
      </c>
      <c r="N160" s="74">
        <v>2</v>
      </c>
      <c r="O160" s="84">
        <v>4481</v>
      </c>
      <c r="P160" s="143">
        <v>1.0416666666666666E-2</v>
      </c>
      <c r="Q160" s="144">
        <v>0.82253719664642688</v>
      </c>
      <c r="R160" s="145">
        <v>0.20563429916160669</v>
      </c>
      <c r="S160" s="110"/>
      <c r="T160" s="33"/>
    </row>
    <row r="161" spans="1:20">
      <c r="A161" s="29"/>
      <c r="B161" s="30"/>
      <c r="C161" s="31"/>
      <c r="D161" s="33"/>
      <c r="E161" s="33"/>
      <c r="F161" s="33"/>
      <c r="G161" s="34"/>
      <c r="H161" s="33"/>
      <c r="I161" s="34"/>
      <c r="J161" s="34"/>
      <c r="K161" s="229"/>
      <c r="L161" s="74">
        <v>4</v>
      </c>
      <c r="M161" s="74">
        <v>0</v>
      </c>
      <c r="N161" s="74">
        <v>0</v>
      </c>
      <c r="O161" s="84">
        <v>2206</v>
      </c>
      <c r="P161" s="143">
        <v>1.3888888888888888E-2</v>
      </c>
      <c r="Q161" s="144">
        <v>0.40475508717421771</v>
      </c>
      <c r="R161" s="145">
        <v>0.13491836239140589</v>
      </c>
      <c r="S161" s="110"/>
      <c r="T161" s="33"/>
    </row>
    <row r="162" spans="1:20">
      <c r="A162" s="29"/>
      <c r="B162" s="30"/>
      <c r="C162" s="31"/>
      <c r="D162" s="33"/>
      <c r="E162" s="33"/>
      <c r="F162" s="33"/>
      <c r="G162" s="34"/>
      <c r="H162" s="33"/>
      <c r="I162" s="34"/>
      <c r="J162" s="34"/>
      <c r="K162" s="229"/>
      <c r="L162" s="74">
        <v>5</v>
      </c>
      <c r="M162" s="74">
        <v>0</v>
      </c>
      <c r="N162" s="74">
        <v>0</v>
      </c>
      <c r="O162" s="84">
        <v>466</v>
      </c>
      <c r="P162" s="143">
        <v>2.361111111111111E-2</v>
      </c>
      <c r="Q162" s="144">
        <v>8.5501301279775815E-2</v>
      </c>
      <c r="R162" s="145">
        <v>4.8450737391872958E-2</v>
      </c>
      <c r="S162" s="110"/>
      <c r="T162" s="33"/>
    </row>
    <row r="163" spans="1:20">
      <c r="A163" s="29"/>
      <c r="B163" s="30"/>
      <c r="C163" s="31"/>
      <c r="D163" s="33"/>
      <c r="E163" s="33"/>
      <c r="F163" s="33"/>
      <c r="G163" s="34"/>
      <c r="H163" s="33"/>
      <c r="I163" s="34"/>
      <c r="J163" s="34"/>
      <c r="K163" s="229"/>
      <c r="L163" s="77">
        <v>6</v>
      </c>
      <c r="M163" s="77">
        <v>0</v>
      </c>
      <c r="N163" s="77">
        <v>0</v>
      </c>
      <c r="O163" s="88">
        <v>408</v>
      </c>
      <c r="P163" s="146">
        <v>2.9166666666666667E-2</v>
      </c>
      <c r="Q163" s="147">
        <v>7.4859508416627751E-2</v>
      </c>
      <c r="R163" s="148">
        <v>5.2401655891639427E-2</v>
      </c>
      <c r="S163" s="110"/>
      <c r="T163" s="33"/>
    </row>
    <row r="164" spans="1:20">
      <c r="A164" s="29">
        <v>42</v>
      </c>
      <c r="B164" s="30">
        <v>45456</v>
      </c>
      <c r="C164" s="31">
        <v>0.52013888888888893</v>
      </c>
      <c r="D164" s="33" t="s">
        <v>623</v>
      </c>
      <c r="E164" s="33" t="s">
        <v>20</v>
      </c>
      <c r="F164" s="33" t="s">
        <v>706</v>
      </c>
      <c r="G164" s="34" t="s">
        <v>705</v>
      </c>
      <c r="H164" s="33" t="s">
        <v>23</v>
      </c>
      <c r="I164" s="122" t="s">
        <v>853</v>
      </c>
      <c r="J164" s="34" t="s">
        <v>852</v>
      </c>
      <c r="K164" s="229">
        <v>7428</v>
      </c>
      <c r="L164" s="71">
        <v>1</v>
      </c>
      <c r="M164" s="71">
        <v>0</v>
      </c>
      <c r="N164" s="152">
        <v>6</v>
      </c>
      <c r="O164" s="71">
        <v>3</v>
      </c>
      <c r="P164" s="153">
        <v>2.7777777777777779E-3</v>
      </c>
      <c r="Q164" s="141">
        <v>2.7575691033925685E-3</v>
      </c>
      <c r="R164" s="142">
        <v>1.8383794022617123E-4</v>
      </c>
      <c r="S164" s="110">
        <v>0.18961351551494343</v>
      </c>
      <c r="T164" s="33" t="s">
        <v>851</v>
      </c>
    </row>
    <row r="165" spans="1:20">
      <c r="A165" s="29"/>
      <c r="B165" s="30"/>
      <c r="C165" s="31"/>
      <c r="D165" s="33"/>
      <c r="E165" s="33"/>
      <c r="F165" s="33"/>
      <c r="G165" s="34"/>
      <c r="H165" s="33"/>
      <c r="I165" s="122"/>
      <c r="J165" s="34"/>
      <c r="K165" s="229"/>
      <c r="L165" s="77">
        <v>2</v>
      </c>
      <c r="M165" s="77">
        <v>0</v>
      </c>
      <c r="N165" s="154">
        <v>6</v>
      </c>
      <c r="O165" s="77">
        <v>7413</v>
      </c>
      <c r="P165" s="155">
        <v>3.472222222222222E-3</v>
      </c>
      <c r="Q165" s="147">
        <v>2.2731561308966071</v>
      </c>
      <c r="R165" s="148">
        <v>0.18942967757471726</v>
      </c>
      <c r="S165" s="110"/>
      <c r="T165" s="33"/>
    </row>
    <row r="166" spans="1:20">
      <c r="A166" s="29">
        <v>43</v>
      </c>
      <c r="B166" s="30">
        <v>45461</v>
      </c>
      <c r="C166" s="31">
        <v>0.45069444444444445</v>
      </c>
      <c r="D166" s="33" t="s">
        <v>623</v>
      </c>
      <c r="E166" s="33" t="s">
        <v>20</v>
      </c>
      <c r="F166" s="33" t="s">
        <v>755</v>
      </c>
      <c r="G166" s="34" t="s">
        <v>850</v>
      </c>
      <c r="H166" s="33" t="s">
        <v>23</v>
      </c>
      <c r="I166" s="34" t="s">
        <v>185</v>
      </c>
      <c r="J166" s="34" t="s">
        <v>643</v>
      </c>
      <c r="K166" s="229">
        <v>5701</v>
      </c>
      <c r="L166" s="71">
        <v>1</v>
      </c>
      <c r="M166" s="71">
        <v>0</v>
      </c>
      <c r="N166" s="152">
        <v>1</v>
      </c>
      <c r="O166" s="71">
        <v>4825</v>
      </c>
      <c r="P166" s="153">
        <v>2.0833333333333333E-3</v>
      </c>
      <c r="Q166" s="141">
        <v>2.11629538677425</v>
      </c>
      <c r="R166" s="142">
        <v>0.10581476933871249</v>
      </c>
      <c r="S166" s="110">
        <v>0.14049435771502075</v>
      </c>
      <c r="T166" s="33" t="s">
        <v>641</v>
      </c>
    </row>
    <row r="167" spans="1:20">
      <c r="A167" s="29"/>
      <c r="B167" s="30"/>
      <c r="C167" s="31"/>
      <c r="D167" s="33"/>
      <c r="E167" s="33"/>
      <c r="F167" s="33"/>
      <c r="G167" s="34"/>
      <c r="H167" s="33"/>
      <c r="I167" s="34"/>
      <c r="J167" s="34"/>
      <c r="K167" s="229"/>
      <c r="L167" s="74">
        <v>2</v>
      </c>
      <c r="M167" s="74">
        <v>0</v>
      </c>
      <c r="N167" s="156">
        <v>0</v>
      </c>
      <c r="O167" s="74">
        <v>690</v>
      </c>
      <c r="P167" s="157">
        <v>3.472222222222222E-3</v>
      </c>
      <c r="Q167" s="144">
        <v>0.30257849500087702</v>
      </c>
      <c r="R167" s="145">
        <v>2.5214874583406419E-2</v>
      </c>
      <c r="S167" s="110"/>
      <c r="T167" s="33"/>
    </row>
    <row r="168" spans="1:20">
      <c r="A168" s="29"/>
      <c r="B168" s="30"/>
      <c r="C168" s="31"/>
      <c r="D168" s="33"/>
      <c r="E168" s="33"/>
      <c r="F168" s="33"/>
      <c r="G168" s="34"/>
      <c r="H168" s="33"/>
      <c r="I168" s="34"/>
      <c r="J168" s="34"/>
      <c r="K168" s="229"/>
      <c r="L168" s="77">
        <v>3</v>
      </c>
      <c r="M168" s="77">
        <v>0</v>
      </c>
      <c r="N168" s="154">
        <v>2</v>
      </c>
      <c r="O168" s="158">
        <v>183</v>
      </c>
      <c r="P168" s="155">
        <v>4.8611111111111112E-3</v>
      </c>
      <c r="Q168" s="147">
        <v>8.1126118224872826E-2</v>
      </c>
      <c r="R168" s="148">
        <v>9.4647137929018306E-3</v>
      </c>
      <c r="S168" s="110"/>
      <c r="T168" s="33"/>
    </row>
    <row r="169" spans="1:20" ht="57.6">
      <c r="A169" s="19">
        <v>44</v>
      </c>
      <c r="B169" s="16">
        <v>45464</v>
      </c>
      <c r="C169" s="17" t="s">
        <v>849</v>
      </c>
      <c r="D169" s="15" t="s">
        <v>623</v>
      </c>
      <c r="E169" s="15" t="s">
        <v>19</v>
      </c>
      <c r="F169" s="15" t="s">
        <v>848</v>
      </c>
      <c r="G169" s="24" t="s">
        <v>847</v>
      </c>
      <c r="H169" s="15" t="s">
        <v>107</v>
      </c>
      <c r="I169" s="24" t="s">
        <v>838</v>
      </c>
      <c r="J169" s="24" t="s">
        <v>846</v>
      </c>
      <c r="K169" s="245">
        <v>8675</v>
      </c>
      <c r="L169" s="12">
        <v>1</v>
      </c>
      <c r="M169" s="12">
        <v>0</v>
      </c>
      <c r="N169" s="12">
        <v>23</v>
      </c>
      <c r="O169" s="21">
        <v>8652</v>
      </c>
      <c r="P169" s="120">
        <v>4.1666666666666666E-3</v>
      </c>
      <c r="Q169" s="112">
        <v>5.3</v>
      </c>
      <c r="R169" s="111">
        <v>0.53</v>
      </c>
      <c r="S169" s="117">
        <v>0.53</v>
      </c>
      <c r="T169" s="15" t="s">
        <v>590</v>
      </c>
    </row>
    <row r="170" spans="1:20">
      <c r="A170" s="29">
        <v>45</v>
      </c>
      <c r="B170" s="30">
        <v>45465</v>
      </c>
      <c r="C170" s="31">
        <v>0.82013888888888886</v>
      </c>
      <c r="D170" s="33" t="s">
        <v>623</v>
      </c>
      <c r="E170" s="33" t="s">
        <v>19</v>
      </c>
      <c r="F170" s="33" t="s">
        <v>845</v>
      </c>
      <c r="G170" s="34" t="s">
        <v>844</v>
      </c>
      <c r="H170" s="33" t="s">
        <v>23</v>
      </c>
      <c r="I170" s="34" t="s">
        <v>843</v>
      </c>
      <c r="J170" s="34" t="s">
        <v>842</v>
      </c>
      <c r="K170" s="229">
        <v>5870</v>
      </c>
      <c r="L170" s="71">
        <v>1</v>
      </c>
      <c r="M170" s="71">
        <v>0</v>
      </c>
      <c r="N170" s="71">
        <v>2</v>
      </c>
      <c r="O170" s="80">
        <v>588</v>
      </c>
      <c r="P170" s="140">
        <v>2.0833333333333333E-3</v>
      </c>
      <c r="Q170" s="141">
        <v>0.21622003390119249</v>
      </c>
      <c r="R170" s="142">
        <v>1.0811001695059625E-2</v>
      </c>
      <c r="S170" s="110">
        <v>0.1627880323032368</v>
      </c>
      <c r="T170" s="33" t="s">
        <v>841</v>
      </c>
    </row>
    <row r="171" spans="1:20">
      <c r="A171" s="29"/>
      <c r="B171" s="30"/>
      <c r="C171" s="31"/>
      <c r="D171" s="33"/>
      <c r="E171" s="33"/>
      <c r="F171" s="33"/>
      <c r="G171" s="34"/>
      <c r="H171" s="33"/>
      <c r="I171" s="34"/>
      <c r="J171" s="34"/>
      <c r="K171" s="229"/>
      <c r="L171" s="74">
        <v>2</v>
      </c>
      <c r="M171" s="74">
        <v>0</v>
      </c>
      <c r="N171" s="74">
        <v>1</v>
      </c>
      <c r="O171" s="84">
        <v>3749</v>
      </c>
      <c r="P171" s="143">
        <v>2.7777777777777779E-3</v>
      </c>
      <c r="Q171" s="144">
        <v>1.3742798764906303</v>
      </c>
      <c r="R171" s="145">
        <v>9.1618658432708694E-2</v>
      </c>
      <c r="S171" s="110"/>
      <c r="T171" s="33"/>
    </row>
    <row r="172" spans="1:20">
      <c r="A172" s="29"/>
      <c r="B172" s="30"/>
      <c r="C172" s="31"/>
      <c r="D172" s="33"/>
      <c r="E172" s="33"/>
      <c r="F172" s="33"/>
      <c r="G172" s="34"/>
      <c r="H172" s="33"/>
      <c r="I172" s="34"/>
      <c r="J172" s="34"/>
      <c r="K172" s="229"/>
      <c r="L172" s="74">
        <v>3</v>
      </c>
      <c r="M172" s="74">
        <v>0</v>
      </c>
      <c r="N172" s="74">
        <v>1</v>
      </c>
      <c r="O172" s="84">
        <v>827</v>
      </c>
      <c r="P172" s="143">
        <v>4.1666666666666666E-3</v>
      </c>
      <c r="Q172" s="144">
        <v>0.30344099672913116</v>
      </c>
      <c r="R172" s="145">
        <v>3.0344099672913113E-2</v>
      </c>
      <c r="S172" s="110"/>
      <c r="T172" s="33"/>
    </row>
    <row r="173" spans="1:20">
      <c r="A173" s="29"/>
      <c r="B173" s="30"/>
      <c r="C173" s="31"/>
      <c r="D173" s="33"/>
      <c r="E173" s="33"/>
      <c r="F173" s="33"/>
      <c r="G173" s="34"/>
      <c r="H173" s="33"/>
      <c r="I173" s="34"/>
      <c r="J173" s="34"/>
      <c r="K173" s="229"/>
      <c r="L173" s="77">
        <v>4</v>
      </c>
      <c r="M173" s="77">
        <v>0</v>
      </c>
      <c r="N173" s="77">
        <v>0</v>
      </c>
      <c r="O173" s="88">
        <v>702</v>
      </c>
      <c r="P173" s="146">
        <v>4.8611111111111112E-3</v>
      </c>
      <c r="Q173" s="147">
        <v>0.25726519287904598</v>
      </c>
      <c r="R173" s="148">
        <v>3.0014272502555367E-2</v>
      </c>
      <c r="S173" s="110"/>
      <c r="T173" s="33"/>
    </row>
    <row r="174" spans="1:20" ht="43.2">
      <c r="A174" s="19">
        <v>46</v>
      </c>
      <c r="B174" s="16">
        <v>45466</v>
      </c>
      <c r="C174" s="17">
        <v>1.0416666666666666E-2</v>
      </c>
      <c r="D174" s="15" t="s">
        <v>584</v>
      </c>
      <c r="E174" s="15" t="s">
        <v>20</v>
      </c>
      <c r="F174" s="15" t="s">
        <v>840</v>
      </c>
      <c r="G174" s="24" t="s">
        <v>839</v>
      </c>
      <c r="H174" s="15" t="s">
        <v>23</v>
      </c>
      <c r="I174" s="24" t="s">
        <v>838</v>
      </c>
      <c r="J174" s="24" t="s">
        <v>837</v>
      </c>
      <c r="K174" s="245">
        <v>6464</v>
      </c>
      <c r="L174" s="12">
        <v>1.7147295</v>
      </c>
      <c r="M174" s="12">
        <v>0</v>
      </c>
      <c r="N174" s="12">
        <v>2</v>
      </c>
      <c r="O174" s="21">
        <v>6462</v>
      </c>
      <c r="P174" s="120">
        <v>4.1666666666666666E-3</v>
      </c>
      <c r="Q174" s="112">
        <v>1.7147295</v>
      </c>
      <c r="R174" s="111">
        <v>0.17147294999999999</v>
      </c>
      <c r="S174" s="117">
        <v>0.17147294999999999</v>
      </c>
      <c r="T174" s="15" t="s">
        <v>836</v>
      </c>
    </row>
    <row r="175" spans="1:20">
      <c r="A175" s="29">
        <v>47</v>
      </c>
      <c r="B175" s="30">
        <v>45468</v>
      </c>
      <c r="C175" s="31">
        <v>0.4909722222222222</v>
      </c>
      <c r="D175" s="33" t="s">
        <v>623</v>
      </c>
      <c r="E175" s="33" t="s">
        <v>20</v>
      </c>
      <c r="F175" s="33" t="s">
        <v>755</v>
      </c>
      <c r="G175" s="34" t="s">
        <v>762</v>
      </c>
      <c r="H175" s="33" t="s">
        <v>23</v>
      </c>
      <c r="I175" s="34" t="s">
        <v>835</v>
      </c>
      <c r="J175" s="34" t="s">
        <v>834</v>
      </c>
      <c r="K175" s="229">
        <v>9107</v>
      </c>
      <c r="L175" s="71">
        <v>1</v>
      </c>
      <c r="M175" s="71">
        <v>0</v>
      </c>
      <c r="N175" s="152">
        <v>6</v>
      </c>
      <c r="O175" s="159">
        <v>1837</v>
      </c>
      <c r="P175" s="153">
        <v>2.8935185185185184E-4</v>
      </c>
      <c r="Q175" s="141">
        <v>0.80461134239595922</v>
      </c>
      <c r="R175" s="142">
        <v>5.5875787666386052E-3</v>
      </c>
      <c r="S175" s="110">
        <v>1.79782332635421</v>
      </c>
      <c r="T175" s="33" t="s">
        <v>833</v>
      </c>
    </row>
    <row r="176" spans="1:20">
      <c r="A176" s="29"/>
      <c r="B176" s="30"/>
      <c r="C176" s="31"/>
      <c r="D176" s="33"/>
      <c r="E176" s="33"/>
      <c r="F176" s="33"/>
      <c r="G176" s="34"/>
      <c r="H176" s="33"/>
      <c r="I176" s="34"/>
      <c r="J176" s="34"/>
      <c r="K176" s="229"/>
      <c r="L176" s="74">
        <v>2</v>
      </c>
      <c r="M176" s="74">
        <v>0</v>
      </c>
      <c r="N176" s="156">
        <v>0</v>
      </c>
      <c r="O176" s="160">
        <v>842</v>
      </c>
      <c r="P176" s="157">
        <v>4.1666666666666666E-3</v>
      </c>
      <c r="Q176" s="144">
        <v>0.36759780265729658</v>
      </c>
      <c r="R176" s="145">
        <v>3.6759780265729659E-2</v>
      </c>
      <c r="S176" s="110"/>
      <c r="T176" s="33"/>
    </row>
    <row r="177" spans="1:20">
      <c r="A177" s="29"/>
      <c r="B177" s="30"/>
      <c r="C177" s="31"/>
      <c r="D177" s="33"/>
      <c r="E177" s="33"/>
      <c r="F177" s="33"/>
      <c r="G177" s="34"/>
      <c r="H177" s="33"/>
      <c r="I177" s="34"/>
      <c r="J177" s="34"/>
      <c r="K177" s="229"/>
      <c r="L177" s="74">
        <v>3</v>
      </c>
      <c r="M177" s="74">
        <v>0</v>
      </c>
      <c r="N177" s="156">
        <v>4</v>
      </c>
      <c r="O177" s="160">
        <v>31</v>
      </c>
      <c r="P177" s="157">
        <v>4.8611111111111112E-3</v>
      </c>
      <c r="Q177" s="144">
        <v>1.5280193697156033E-2</v>
      </c>
      <c r="R177" s="145">
        <v>1.7826892646682041E-3</v>
      </c>
      <c r="S177" s="110"/>
      <c r="T177" s="33"/>
    </row>
    <row r="178" spans="1:20">
      <c r="A178" s="29"/>
      <c r="B178" s="30"/>
      <c r="C178" s="31"/>
      <c r="D178" s="33"/>
      <c r="E178" s="33"/>
      <c r="F178" s="33"/>
      <c r="G178" s="34"/>
      <c r="H178" s="33"/>
      <c r="I178" s="34"/>
      <c r="J178" s="34"/>
      <c r="K178" s="229"/>
      <c r="L178" s="74">
        <v>4</v>
      </c>
      <c r="M178" s="74">
        <v>0</v>
      </c>
      <c r="N178" s="156">
        <v>0</v>
      </c>
      <c r="O178" s="160">
        <v>682</v>
      </c>
      <c r="P178" s="157">
        <v>5.5555555555555558E-3</v>
      </c>
      <c r="Q178" s="144">
        <v>0.2977454886131547</v>
      </c>
      <c r="R178" s="145">
        <v>3.9699398481753967E-2</v>
      </c>
      <c r="S178" s="110"/>
      <c r="T178" s="33"/>
    </row>
    <row r="179" spans="1:20">
      <c r="A179" s="29"/>
      <c r="B179" s="30"/>
      <c r="C179" s="31"/>
      <c r="D179" s="33"/>
      <c r="E179" s="33"/>
      <c r="F179" s="33"/>
      <c r="G179" s="34"/>
      <c r="H179" s="33"/>
      <c r="I179" s="34"/>
      <c r="J179" s="34"/>
      <c r="K179" s="229"/>
      <c r="L179" s="74">
        <v>5</v>
      </c>
      <c r="M179" s="74">
        <v>0</v>
      </c>
      <c r="N179" s="156">
        <v>0</v>
      </c>
      <c r="O179" s="160">
        <v>294</v>
      </c>
      <c r="P179" s="157">
        <v>6.9444444444444441E-3</v>
      </c>
      <c r="Q179" s="144">
        <v>0.1283536270561107</v>
      </c>
      <c r="R179" s="145">
        <v>2.1392271176018447E-2</v>
      </c>
      <c r="S179" s="110"/>
      <c r="T179" s="33"/>
    </row>
    <row r="180" spans="1:20">
      <c r="A180" s="29"/>
      <c r="B180" s="30"/>
      <c r="C180" s="31"/>
      <c r="D180" s="33"/>
      <c r="E180" s="33"/>
      <c r="F180" s="33"/>
      <c r="G180" s="34"/>
      <c r="H180" s="33"/>
      <c r="I180" s="34"/>
      <c r="J180" s="34"/>
      <c r="K180" s="229"/>
      <c r="L180" s="74">
        <v>6</v>
      </c>
      <c r="M180" s="74">
        <v>0</v>
      </c>
      <c r="N180" s="156">
        <v>0</v>
      </c>
      <c r="O180" s="160">
        <v>2915</v>
      </c>
      <c r="P180" s="157">
        <v>9.0277777777777769E-3</v>
      </c>
      <c r="Q180" s="144">
        <v>1.2726218464917096</v>
      </c>
      <c r="R180" s="145">
        <v>0.27573473340653709</v>
      </c>
      <c r="S180" s="110"/>
      <c r="T180" s="33"/>
    </row>
    <row r="181" spans="1:20">
      <c r="A181" s="29"/>
      <c r="B181" s="30"/>
      <c r="C181" s="31"/>
      <c r="D181" s="33"/>
      <c r="E181" s="33"/>
      <c r="F181" s="33"/>
      <c r="G181" s="34"/>
      <c r="H181" s="33"/>
      <c r="I181" s="34"/>
      <c r="J181" s="34"/>
      <c r="K181" s="229"/>
      <c r="L181" s="74">
        <v>7</v>
      </c>
      <c r="M181" s="74">
        <v>0</v>
      </c>
      <c r="N181" s="156">
        <v>0</v>
      </c>
      <c r="O181" s="160">
        <v>459</v>
      </c>
      <c r="P181" s="157">
        <v>9.7222222222222224E-3</v>
      </c>
      <c r="Q181" s="144">
        <v>0.20038882591413198</v>
      </c>
      <c r="R181" s="145">
        <v>4.6757392713297465E-2</v>
      </c>
      <c r="S181" s="110"/>
      <c r="T181" s="33"/>
    </row>
    <row r="182" spans="1:20">
      <c r="A182" s="29"/>
      <c r="B182" s="30"/>
      <c r="C182" s="31"/>
      <c r="D182" s="33"/>
      <c r="E182" s="33"/>
      <c r="F182" s="33"/>
      <c r="G182" s="34"/>
      <c r="H182" s="33"/>
      <c r="I182" s="34"/>
      <c r="J182" s="34"/>
      <c r="K182" s="229"/>
      <c r="L182" s="74">
        <v>8</v>
      </c>
      <c r="M182" s="74">
        <v>0</v>
      </c>
      <c r="N182" s="156">
        <v>2</v>
      </c>
      <c r="O182" s="160">
        <v>270</v>
      </c>
      <c r="P182" s="157">
        <v>1.1805555555555555E-2</v>
      </c>
      <c r="Q182" s="144">
        <v>0.11874893387504119</v>
      </c>
      <c r="R182" s="145">
        <v>3.3645531264595005E-2</v>
      </c>
      <c r="S182" s="110"/>
      <c r="T182" s="33"/>
    </row>
    <row r="183" spans="1:20">
      <c r="A183" s="29"/>
      <c r="B183" s="30"/>
      <c r="C183" s="31"/>
      <c r="D183" s="33"/>
      <c r="E183" s="33"/>
      <c r="F183" s="33"/>
      <c r="G183" s="34"/>
      <c r="H183" s="33"/>
      <c r="I183" s="34"/>
      <c r="J183" s="34"/>
      <c r="K183" s="229"/>
      <c r="L183" s="74">
        <v>9</v>
      </c>
      <c r="M183" s="74">
        <v>0</v>
      </c>
      <c r="N183" s="156">
        <v>0</v>
      </c>
      <c r="O183" s="160">
        <v>887</v>
      </c>
      <c r="P183" s="157">
        <v>1.6666666666666666E-2</v>
      </c>
      <c r="Q183" s="144">
        <v>0.3872437659822115</v>
      </c>
      <c r="R183" s="145">
        <v>0.15489750639288458</v>
      </c>
      <c r="S183" s="110"/>
      <c r="T183" s="33"/>
    </row>
    <row r="184" spans="1:20">
      <c r="A184" s="29"/>
      <c r="B184" s="30"/>
      <c r="C184" s="31"/>
      <c r="D184" s="33"/>
      <c r="E184" s="33"/>
      <c r="F184" s="33"/>
      <c r="G184" s="34"/>
      <c r="H184" s="33"/>
      <c r="I184" s="34"/>
      <c r="J184" s="34"/>
      <c r="K184" s="229"/>
      <c r="L184" s="74">
        <v>10</v>
      </c>
      <c r="M184" s="74">
        <v>0</v>
      </c>
      <c r="N184" s="156">
        <v>0</v>
      </c>
      <c r="O184" s="160">
        <v>251</v>
      </c>
      <c r="P184" s="157">
        <v>7.4305555555555555E-2</v>
      </c>
      <c r="Q184" s="144">
        <v>0.10958081765674756</v>
      </c>
      <c r="R184" s="145">
        <v>0.19541912482119977</v>
      </c>
      <c r="S184" s="110"/>
      <c r="T184" s="33"/>
    </row>
    <row r="185" spans="1:20">
      <c r="A185" s="29"/>
      <c r="B185" s="30"/>
      <c r="C185" s="31"/>
      <c r="D185" s="33"/>
      <c r="E185" s="33"/>
      <c r="F185" s="33"/>
      <c r="G185" s="34"/>
      <c r="H185" s="33"/>
      <c r="I185" s="34"/>
      <c r="J185" s="34"/>
      <c r="K185" s="229"/>
      <c r="L185" s="74">
        <v>11</v>
      </c>
      <c r="M185" s="74">
        <v>0</v>
      </c>
      <c r="N185" s="156">
        <v>0</v>
      </c>
      <c r="O185" s="160">
        <v>365</v>
      </c>
      <c r="P185" s="157">
        <v>9.2361111111111116E-2</v>
      </c>
      <c r="Q185" s="144">
        <v>0.15935059141319866</v>
      </c>
      <c r="R185" s="145">
        <v>0.35322714429925706</v>
      </c>
      <c r="S185" s="110"/>
      <c r="T185" s="33"/>
    </row>
    <row r="186" spans="1:20">
      <c r="A186" s="29"/>
      <c r="B186" s="30"/>
      <c r="C186" s="31"/>
      <c r="D186" s="33"/>
      <c r="E186" s="33"/>
      <c r="F186" s="33"/>
      <c r="G186" s="34"/>
      <c r="H186" s="33"/>
      <c r="I186" s="34"/>
      <c r="J186" s="34"/>
      <c r="K186" s="229"/>
      <c r="L186" s="77">
        <v>12</v>
      </c>
      <c r="M186" s="77">
        <v>0</v>
      </c>
      <c r="N186" s="154">
        <v>0</v>
      </c>
      <c r="O186" s="158">
        <v>262</v>
      </c>
      <c r="P186" s="155">
        <v>0.23055555555555557</v>
      </c>
      <c r="Q186" s="147">
        <v>0.11438316424728232</v>
      </c>
      <c r="R186" s="148">
        <v>0.63292017550162882</v>
      </c>
      <c r="S186" s="110"/>
      <c r="T186" s="33"/>
    </row>
    <row r="187" spans="1:20">
      <c r="A187" s="29">
        <v>48</v>
      </c>
      <c r="B187" s="30">
        <v>45468</v>
      </c>
      <c r="C187" s="31">
        <v>0.6020833333333333</v>
      </c>
      <c r="D187" s="33" t="s">
        <v>584</v>
      </c>
      <c r="E187" s="33" t="s">
        <v>20</v>
      </c>
      <c r="F187" s="33" t="s">
        <v>832</v>
      </c>
      <c r="G187" s="34" t="s">
        <v>831</v>
      </c>
      <c r="H187" s="33" t="s">
        <v>23</v>
      </c>
      <c r="I187" s="34" t="s">
        <v>830</v>
      </c>
      <c r="J187" s="34" t="s">
        <v>829</v>
      </c>
      <c r="K187" s="229">
        <v>6357</v>
      </c>
      <c r="L187" s="71">
        <v>1</v>
      </c>
      <c r="M187" s="71">
        <v>0</v>
      </c>
      <c r="N187" s="71">
        <v>0</v>
      </c>
      <c r="O187" s="80">
        <v>2542</v>
      </c>
      <c r="P187" s="140">
        <v>3.472222222222222E-3</v>
      </c>
      <c r="Q187" s="141">
        <v>0.88514539339310994</v>
      </c>
      <c r="R187" s="142">
        <v>7.3762116116092485E-2</v>
      </c>
      <c r="S187" s="110">
        <v>0.62812707424020753</v>
      </c>
      <c r="T187" s="33" t="s">
        <v>823</v>
      </c>
    </row>
    <row r="188" spans="1:20">
      <c r="A188" s="29"/>
      <c r="B188" s="30"/>
      <c r="C188" s="31"/>
      <c r="D188" s="33"/>
      <c r="E188" s="33"/>
      <c r="F188" s="33"/>
      <c r="G188" s="34"/>
      <c r="H188" s="33"/>
      <c r="I188" s="34"/>
      <c r="J188" s="34"/>
      <c r="K188" s="229"/>
      <c r="L188" s="74">
        <v>2</v>
      </c>
      <c r="M188" s="74">
        <v>0</v>
      </c>
      <c r="N188" s="74">
        <v>0</v>
      </c>
      <c r="O188" s="84">
        <v>906</v>
      </c>
      <c r="P188" s="143">
        <v>4.8611111111111112E-3</v>
      </c>
      <c r="Q188" s="144">
        <v>0.3154766823029731</v>
      </c>
      <c r="R188" s="145">
        <v>4.7321502345445965E-2</v>
      </c>
      <c r="S188" s="110"/>
      <c r="T188" s="33"/>
    </row>
    <row r="189" spans="1:20">
      <c r="A189" s="29"/>
      <c r="B189" s="30"/>
      <c r="C189" s="31"/>
      <c r="D189" s="33"/>
      <c r="E189" s="33"/>
      <c r="F189" s="33"/>
      <c r="G189" s="34"/>
      <c r="H189" s="33"/>
      <c r="I189" s="34"/>
      <c r="J189" s="34"/>
      <c r="K189" s="229"/>
      <c r="L189" s="74">
        <v>3</v>
      </c>
      <c r="M189" s="74">
        <v>0</v>
      </c>
      <c r="N189" s="74">
        <v>0</v>
      </c>
      <c r="O189" s="84">
        <v>1119</v>
      </c>
      <c r="P189" s="143">
        <v>6.2500000000000003E-3</v>
      </c>
      <c r="Q189" s="144">
        <v>0.38964504138744688</v>
      </c>
      <c r="R189" s="145">
        <v>7.7929008277489373E-2</v>
      </c>
      <c r="S189" s="110"/>
      <c r="T189" s="33"/>
    </row>
    <row r="190" spans="1:20">
      <c r="A190" s="29"/>
      <c r="B190" s="30"/>
      <c r="C190" s="31"/>
      <c r="D190" s="33"/>
      <c r="E190" s="33"/>
      <c r="F190" s="33"/>
      <c r="G190" s="34"/>
      <c r="H190" s="33"/>
      <c r="I190" s="34"/>
      <c r="J190" s="34"/>
      <c r="K190" s="229"/>
      <c r="L190" s="74">
        <v>4</v>
      </c>
      <c r="M190" s="74">
        <v>0</v>
      </c>
      <c r="N190" s="74">
        <v>2</v>
      </c>
      <c r="O190" s="84">
        <v>6</v>
      </c>
      <c r="P190" s="143">
        <v>8.3333333333333332E-3</v>
      </c>
      <c r="Q190" s="144">
        <v>2.7856660689004244E-3</v>
      </c>
      <c r="R190" s="145">
        <v>1.1142664275601696E-3</v>
      </c>
      <c r="S190" s="110"/>
      <c r="T190" s="33"/>
    </row>
    <row r="191" spans="1:20">
      <c r="A191" s="29"/>
      <c r="B191" s="30"/>
      <c r="C191" s="31"/>
      <c r="D191" s="33"/>
      <c r="E191" s="33"/>
      <c r="F191" s="33"/>
      <c r="G191" s="34"/>
      <c r="H191" s="33"/>
      <c r="I191" s="34"/>
      <c r="J191" s="34"/>
      <c r="K191" s="229"/>
      <c r="L191" s="74">
        <v>5</v>
      </c>
      <c r="M191" s="74">
        <v>0</v>
      </c>
      <c r="N191" s="74">
        <v>0</v>
      </c>
      <c r="O191" s="84">
        <v>1209</v>
      </c>
      <c r="P191" s="143">
        <v>1.6666666666666666E-2</v>
      </c>
      <c r="Q191" s="144">
        <v>0.42098378466257663</v>
      </c>
      <c r="R191" s="145">
        <v>0.42800018107361959</v>
      </c>
      <c r="S191" s="110"/>
      <c r="T191" s="33"/>
    </row>
    <row r="192" spans="1:20">
      <c r="A192" s="29"/>
      <c r="B192" s="30"/>
      <c r="C192" s="31"/>
      <c r="D192" s="33"/>
      <c r="E192" s="33"/>
      <c r="F192" s="33"/>
      <c r="G192" s="34"/>
      <c r="H192" s="33"/>
      <c r="I192" s="34"/>
      <c r="J192" s="34"/>
      <c r="K192" s="229"/>
      <c r="L192" s="77">
        <v>6</v>
      </c>
      <c r="M192" s="77">
        <v>0</v>
      </c>
      <c r="N192" s="77">
        <v>0</v>
      </c>
      <c r="O192" s="88">
        <v>573</v>
      </c>
      <c r="P192" s="146">
        <v>4.2361111111111113E-2</v>
      </c>
      <c r="Q192" s="147">
        <v>0.19952333218499291</v>
      </c>
      <c r="R192" s="148">
        <v>0</v>
      </c>
      <c r="S192" s="110"/>
      <c r="T192" s="33"/>
    </row>
    <row r="193" spans="1:20">
      <c r="A193" s="29">
        <v>49</v>
      </c>
      <c r="B193" s="30">
        <v>45469</v>
      </c>
      <c r="C193" s="31">
        <v>0.42152777777777778</v>
      </c>
      <c r="D193" s="33" t="s">
        <v>655</v>
      </c>
      <c r="E193" s="33" t="s">
        <v>20</v>
      </c>
      <c r="F193" s="33" t="s">
        <v>680</v>
      </c>
      <c r="G193" s="34" t="s">
        <v>828</v>
      </c>
      <c r="H193" s="33" t="s">
        <v>107</v>
      </c>
      <c r="I193" s="34" t="s">
        <v>827</v>
      </c>
      <c r="J193" s="34" t="s">
        <v>778</v>
      </c>
      <c r="K193" s="229">
        <v>10705</v>
      </c>
      <c r="L193" s="71">
        <v>1</v>
      </c>
      <c r="M193" s="71">
        <v>0</v>
      </c>
      <c r="N193" s="152">
        <v>1</v>
      </c>
      <c r="O193" s="71">
        <v>952</v>
      </c>
      <c r="P193" s="153">
        <v>9.0277777777777769E-3</v>
      </c>
      <c r="Q193" s="141">
        <v>0.16097823172349371</v>
      </c>
      <c r="R193" s="142">
        <v>3.4878616873423633E-2</v>
      </c>
      <c r="S193" s="110">
        <v>0.6009938443017282</v>
      </c>
      <c r="T193" s="33" t="s">
        <v>826</v>
      </c>
    </row>
    <row r="194" spans="1:20">
      <c r="A194" s="29"/>
      <c r="B194" s="30"/>
      <c r="C194" s="31"/>
      <c r="D194" s="33"/>
      <c r="E194" s="33"/>
      <c r="F194" s="33"/>
      <c r="G194" s="34"/>
      <c r="H194" s="33"/>
      <c r="I194" s="34"/>
      <c r="J194" s="34"/>
      <c r="K194" s="229"/>
      <c r="L194" s="74">
        <v>2</v>
      </c>
      <c r="M194" s="74">
        <v>0</v>
      </c>
      <c r="N194" s="156">
        <v>1</v>
      </c>
      <c r="O194" s="74">
        <v>2269</v>
      </c>
      <c r="P194" s="157">
        <v>1.1111111111111112E-2</v>
      </c>
      <c r="Q194" s="144">
        <v>0.38344237776739842</v>
      </c>
      <c r="R194" s="145">
        <v>0.10225130073797292</v>
      </c>
      <c r="S194" s="110"/>
      <c r="T194" s="33"/>
    </row>
    <row r="195" spans="1:20">
      <c r="A195" s="29"/>
      <c r="B195" s="30"/>
      <c r="C195" s="31"/>
      <c r="D195" s="33"/>
      <c r="E195" s="33"/>
      <c r="F195" s="33"/>
      <c r="G195" s="34"/>
      <c r="H195" s="33"/>
      <c r="I195" s="34"/>
      <c r="J195" s="34"/>
      <c r="K195" s="229"/>
      <c r="L195" s="74">
        <v>3</v>
      </c>
      <c r="M195" s="74">
        <v>0</v>
      </c>
      <c r="N195" s="156">
        <v>2</v>
      </c>
      <c r="O195" s="160">
        <v>7009</v>
      </c>
      <c r="P195" s="157">
        <v>1.3194444444444444E-2</v>
      </c>
      <c r="Q195" s="144">
        <v>1.1842795200560485</v>
      </c>
      <c r="R195" s="145">
        <v>0.37502184801774874</v>
      </c>
      <c r="S195" s="110"/>
      <c r="T195" s="33"/>
    </row>
    <row r="196" spans="1:20">
      <c r="A196" s="29"/>
      <c r="B196" s="30"/>
      <c r="C196" s="31"/>
      <c r="D196" s="33"/>
      <c r="E196" s="33"/>
      <c r="F196" s="33"/>
      <c r="G196" s="34"/>
      <c r="H196" s="33"/>
      <c r="I196" s="34"/>
      <c r="J196" s="34"/>
      <c r="K196" s="229"/>
      <c r="L196" s="77">
        <v>4</v>
      </c>
      <c r="M196" s="77">
        <v>0</v>
      </c>
      <c r="N196" s="154">
        <v>0</v>
      </c>
      <c r="O196" s="158">
        <v>471</v>
      </c>
      <c r="P196" s="155">
        <v>4.6527777777777779E-2</v>
      </c>
      <c r="Q196" s="147">
        <v>7.9560070453059323E-2</v>
      </c>
      <c r="R196" s="148">
        <v>8.8842078672582911E-2</v>
      </c>
      <c r="S196" s="110"/>
      <c r="T196" s="33"/>
    </row>
    <row r="197" spans="1:20">
      <c r="A197" s="29">
        <v>50</v>
      </c>
      <c r="B197" s="30">
        <v>45471</v>
      </c>
      <c r="C197" s="31">
        <v>5.6250000000000001E-2</v>
      </c>
      <c r="D197" s="33" t="s">
        <v>584</v>
      </c>
      <c r="E197" s="33" t="s">
        <v>20</v>
      </c>
      <c r="F197" s="33" t="s">
        <v>589</v>
      </c>
      <c r="G197" s="34" t="s">
        <v>825</v>
      </c>
      <c r="H197" s="33" t="s">
        <v>23</v>
      </c>
      <c r="I197" s="34" t="s">
        <v>356</v>
      </c>
      <c r="J197" s="34" t="s">
        <v>824</v>
      </c>
      <c r="K197" s="229">
        <v>6357</v>
      </c>
      <c r="L197" s="71">
        <v>1</v>
      </c>
      <c r="M197" s="71">
        <v>0</v>
      </c>
      <c r="N197" s="71">
        <v>0</v>
      </c>
      <c r="O197" s="80">
        <v>2542</v>
      </c>
      <c r="P197" s="140">
        <v>4.1666666666666666E-3</v>
      </c>
      <c r="Q197" s="141">
        <v>0.41140560537989618</v>
      </c>
      <c r="R197" s="142">
        <v>4.1140560537989618E-2</v>
      </c>
      <c r="S197" s="110">
        <v>0.163302561993865</v>
      </c>
      <c r="T197" s="33" t="s">
        <v>823</v>
      </c>
    </row>
    <row r="198" spans="1:20">
      <c r="A198" s="29"/>
      <c r="B198" s="30"/>
      <c r="C198" s="31"/>
      <c r="D198" s="33"/>
      <c r="E198" s="33"/>
      <c r="F198" s="33"/>
      <c r="G198" s="34"/>
      <c r="H198" s="33"/>
      <c r="I198" s="34"/>
      <c r="J198" s="34"/>
      <c r="K198" s="229"/>
      <c r="L198" s="74">
        <v>2</v>
      </c>
      <c r="M198" s="74">
        <v>0</v>
      </c>
      <c r="N198" s="74">
        <v>0</v>
      </c>
      <c r="O198" s="84">
        <v>1023</v>
      </c>
      <c r="P198" s="143">
        <v>5.5555555555555558E-3</v>
      </c>
      <c r="Q198" s="144">
        <v>0.1655656704577631</v>
      </c>
      <c r="R198" s="145">
        <v>2.207542272770175E-2</v>
      </c>
      <c r="S198" s="110"/>
      <c r="T198" s="33"/>
    </row>
    <row r="199" spans="1:20">
      <c r="A199" s="29"/>
      <c r="B199" s="30"/>
      <c r="C199" s="31"/>
      <c r="D199" s="33"/>
      <c r="E199" s="33"/>
      <c r="F199" s="33"/>
      <c r="G199" s="34"/>
      <c r="H199" s="33"/>
      <c r="I199" s="34"/>
      <c r="J199" s="34"/>
      <c r="K199" s="229"/>
      <c r="L199" s="74">
        <v>3</v>
      </c>
      <c r="M199" s="74">
        <v>0</v>
      </c>
      <c r="N199" s="74">
        <v>2</v>
      </c>
      <c r="O199" s="84">
        <v>1008</v>
      </c>
      <c r="P199" s="143">
        <v>6.9444444444444441E-3</v>
      </c>
      <c r="Q199" s="144">
        <v>0.16346170788107597</v>
      </c>
      <c r="R199" s="145">
        <v>2.7243617980179328E-2</v>
      </c>
      <c r="S199" s="110"/>
      <c r="T199" s="33"/>
    </row>
    <row r="200" spans="1:20">
      <c r="A200" s="29"/>
      <c r="B200" s="30"/>
      <c r="C200" s="31"/>
      <c r="D200" s="33"/>
      <c r="E200" s="33"/>
      <c r="F200" s="33"/>
      <c r="G200" s="34"/>
      <c r="H200" s="33"/>
      <c r="I200" s="34"/>
      <c r="J200" s="34"/>
      <c r="K200" s="229"/>
      <c r="L200" s="74">
        <v>4</v>
      </c>
      <c r="M200" s="74">
        <v>0</v>
      </c>
      <c r="N200" s="74">
        <v>0</v>
      </c>
      <c r="O200" s="84">
        <v>1507</v>
      </c>
      <c r="P200" s="143">
        <v>1.0416666666666666E-2</v>
      </c>
      <c r="Q200" s="144">
        <v>0.24389781562057572</v>
      </c>
      <c r="R200" s="145">
        <v>6.0974453905143923E-2</v>
      </c>
      <c r="S200" s="110"/>
      <c r="T200" s="33"/>
    </row>
    <row r="201" spans="1:20">
      <c r="A201" s="29"/>
      <c r="B201" s="30"/>
      <c r="C201" s="31"/>
      <c r="D201" s="33"/>
      <c r="E201" s="33"/>
      <c r="F201" s="33"/>
      <c r="G201" s="34"/>
      <c r="H201" s="33"/>
      <c r="I201" s="34"/>
      <c r="J201" s="34"/>
      <c r="K201" s="229"/>
      <c r="L201" s="77">
        <v>5</v>
      </c>
      <c r="M201" s="77">
        <v>0</v>
      </c>
      <c r="N201" s="77">
        <v>0</v>
      </c>
      <c r="O201" s="88">
        <v>275</v>
      </c>
      <c r="P201" s="146">
        <v>1.1111111111111112E-2</v>
      </c>
      <c r="Q201" s="147">
        <v>4.4506900660689006E-2</v>
      </c>
      <c r="R201" s="148">
        <v>1.1868506842850401E-2</v>
      </c>
      <c r="S201" s="110"/>
      <c r="T201" s="33"/>
    </row>
    <row r="202" spans="1:20">
      <c r="A202" s="29">
        <v>51</v>
      </c>
      <c r="B202" s="30">
        <v>45475</v>
      </c>
      <c r="C202" s="31">
        <v>0.4826388888888889</v>
      </c>
      <c r="D202" s="33" t="s">
        <v>655</v>
      </c>
      <c r="E202" s="33" t="s">
        <v>19</v>
      </c>
      <c r="F202" s="33" t="s">
        <v>822</v>
      </c>
      <c r="G202" s="34" t="s">
        <v>821</v>
      </c>
      <c r="H202" s="33" t="s">
        <v>184</v>
      </c>
      <c r="I202" s="34" t="s">
        <v>820</v>
      </c>
      <c r="J202" s="34" t="s">
        <v>819</v>
      </c>
      <c r="K202" s="229">
        <v>14938</v>
      </c>
      <c r="L202" s="71">
        <v>1</v>
      </c>
      <c r="M202" s="71">
        <v>0</v>
      </c>
      <c r="N202" s="71">
        <v>4</v>
      </c>
      <c r="O202" s="80">
        <v>1724</v>
      </c>
      <c r="P202" s="140">
        <v>2.0833333333333333E-3</v>
      </c>
      <c r="Q202" s="141">
        <v>0.94856071763288252</v>
      </c>
      <c r="R202" s="142">
        <v>4.7428035881644126E-2</v>
      </c>
      <c r="S202" s="110">
        <v>0.60473490427098664</v>
      </c>
      <c r="T202" s="33" t="s">
        <v>818</v>
      </c>
    </row>
    <row r="203" spans="1:20">
      <c r="A203" s="29"/>
      <c r="B203" s="30"/>
      <c r="C203" s="31"/>
      <c r="D203" s="33"/>
      <c r="E203" s="33"/>
      <c r="F203" s="33"/>
      <c r="G203" s="34"/>
      <c r="H203" s="33"/>
      <c r="I203" s="34"/>
      <c r="J203" s="34"/>
      <c r="K203" s="229"/>
      <c r="L203" s="74">
        <v>2</v>
      </c>
      <c r="M203" s="74">
        <v>0</v>
      </c>
      <c r="N203" s="74">
        <v>8</v>
      </c>
      <c r="O203" s="84">
        <v>7094</v>
      </c>
      <c r="P203" s="143">
        <v>2.7777777777777779E-3</v>
      </c>
      <c r="Q203" s="144">
        <v>3.8985406346231084</v>
      </c>
      <c r="R203" s="145">
        <v>0.25990270897487389</v>
      </c>
      <c r="S203" s="110"/>
      <c r="T203" s="33"/>
    </row>
    <row r="204" spans="1:20">
      <c r="A204" s="29"/>
      <c r="B204" s="30"/>
      <c r="C204" s="31"/>
      <c r="D204" s="33"/>
      <c r="E204" s="33"/>
      <c r="F204" s="33"/>
      <c r="G204" s="34"/>
      <c r="H204" s="33"/>
      <c r="I204" s="34"/>
      <c r="J204" s="34"/>
      <c r="K204" s="229"/>
      <c r="L204" s="74">
        <v>3</v>
      </c>
      <c r="M204" s="74">
        <v>0</v>
      </c>
      <c r="N204" s="74">
        <v>11</v>
      </c>
      <c r="O204" s="84">
        <v>4559</v>
      </c>
      <c r="P204" s="143">
        <v>3.472222222222222E-3</v>
      </c>
      <c r="Q204" s="144">
        <v>2.5086356942027046</v>
      </c>
      <c r="R204" s="145">
        <v>0.20905297451689203</v>
      </c>
      <c r="S204" s="110"/>
      <c r="T204" s="33"/>
    </row>
    <row r="205" spans="1:20">
      <c r="A205" s="29"/>
      <c r="B205" s="30"/>
      <c r="C205" s="31"/>
      <c r="D205" s="33"/>
      <c r="E205" s="33"/>
      <c r="F205" s="33"/>
      <c r="G205" s="34"/>
      <c r="H205" s="33"/>
      <c r="I205" s="34"/>
      <c r="J205" s="34"/>
      <c r="K205" s="229"/>
      <c r="L205" s="74">
        <v>4</v>
      </c>
      <c r="M205" s="74">
        <v>0</v>
      </c>
      <c r="N205" s="74">
        <v>4</v>
      </c>
      <c r="O205" s="84">
        <v>1105</v>
      </c>
      <c r="P205" s="143">
        <v>4.1666666666666666E-3</v>
      </c>
      <c r="Q205" s="144">
        <v>0.60876958093452938</v>
      </c>
      <c r="R205" s="145">
        <v>6.0876958093452942E-2</v>
      </c>
      <c r="S205" s="110"/>
      <c r="T205" s="33"/>
    </row>
    <row r="206" spans="1:20">
      <c r="A206" s="29"/>
      <c r="B206" s="30"/>
      <c r="C206" s="31"/>
      <c r="D206" s="33"/>
      <c r="E206" s="33"/>
      <c r="F206" s="33"/>
      <c r="G206" s="34"/>
      <c r="H206" s="33"/>
      <c r="I206" s="34"/>
      <c r="J206" s="34"/>
      <c r="K206" s="229"/>
      <c r="L206" s="77">
        <v>5</v>
      </c>
      <c r="M206" s="77">
        <v>0</v>
      </c>
      <c r="N206" s="77">
        <v>5</v>
      </c>
      <c r="O206" s="88">
        <v>424</v>
      </c>
      <c r="P206" s="146">
        <v>4.8611111111111112E-3</v>
      </c>
      <c r="Q206" s="147">
        <v>0.23549337260677464</v>
      </c>
      <c r="R206" s="148">
        <v>2.7474226804123709E-2</v>
      </c>
      <c r="S206" s="110"/>
      <c r="T206" s="33"/>
    </row>
    <row r="207" spans="1:20">
      <c r="A207" s="29">
        <v>52</v>
      </c>
      <c r="B207" s="30">
        <v>45482</v>
      </c>
      <c r="C207" s="31">
        <v>0.90208333333333335</v>
      </c>
      <c r="D207" s="33" t="s">
        <v>623</v>
      </c>
      <c r="E207" s="33" t="s">
        <v>20</v>
      </c>
      <c r="F207" s="33" t="s">
        <v>706</v>
      </c>
      <c r="G207" s="34" t="s">
        <v>787</v>
      </c>
      <c r="H207" s="33" t="s">
        <v>184</v>
      </c>
      <c r="I207" s="34" t="s">
        <v>817</v>
      </c>
      <c r="J207" s="34" t="s">
        <v>785</v>
      </c>
      <c r="K207" s="229">
        <v>5490</v>
      </c>
      <c r="L207" s="71">
        <v>1</v>
      </c>
      <c r="M207" s="71">
        <v>0</v>
      </c>
      <c r="N207" s="152">
        <v>1</v>
      </c>
      <c r="O207" s="71">
        <v>1587</v>
      </c>
      <c r="P207" s="153">
        <v>2.7777777777777779E-3</v>
      </c>
      <c r="Q207" s="141">
        <v>0.41482881442622954</v>
      </c>
      <c r="R207" s="142">
        <v>2.765525429508197E-2</v>
      </c>
      <c r="S207" s="110">
        <v>0.12584185613114754</v>
      </c>
      <c r="T207" s="33" t="s">
        <v>816</v>
      </c>
    </row>
    <row r="208" spans="1:20">
      <c r="A208" s="29"/>
      <c r="B208" s="30"/>
      <c r="C208" s="31"/>
      <c r="D208" s="33"/>
      <c r="E208" s="33"/>
      <c r="F208" s="33"/>
      <c r="G208" s="34"/>
      <c r="H208" s="33"/>
      <c r="I208" s="34"/>
      <c r="J208" s="34"/>
      <c r="K208" s="229"/>
      <c r="L208" s="74">
        <v>2</v>
      </c>
      <c r="M208" s="74">
        <v>0</v>
      </c>
      <c r="N208" s="156">
        <v>2</v>
      </c>
      <c r="O208" s="74">
        <v>2379</v>
      </c>
      <c r="P208" s="157">
        <v>3.472222222222222E-3</v>
      </c>
      <c r="Q208" s="144">
        <v>0.62198199442622948</v>
      </c>
      <c r="R208" s="145">
        <v>5.183183286885245E-2</v>
      </c>
      <c r="S208" s="110"/>
      <c r="T208" s="33"/>
    </row>
    <row r="209" spans="1:20">
      <c r="A209" s="29"/>
      <c r="B209" s="30"/>
      <c r="C209" s="31"/>
      <c r="D209" s="33"/>
      <c r="E209" s="33"/>
      <c r="F209" s="33"/>
      <c r="G209" s="34"/>
      <c r="H209" s="33"/>
      <c r="I209" s="34"/>
      <c r="J209" s="34"/>
      <c r="K209" s="229"/>
      <c r="L209" s="77">
        <v>3</v>
      </c>
      <c r="M209" s="77">
        <v>0</v>
      </c>
      <c r="N209" s="154">
        <v>0</v>
      </c>
      <c r="O209" s="158">
        <v>1521</v>
      </c>
      <c r="P209" s="155">
        <v>4.8611111111111112E-3</v>
      </c>
      <c r="Q209" s="147">
        <v>0.39732659114754099</v>
      </c>
      <c r="R209" s="148">
        <v>4.635476896721312E-2</v>
      </c>
      <c r="S209" s="110"/>
      <c r="T209" s="33"/>
    </row>
    <row r="210" spans="1:20">
      <c r="A210" s="29">
        <v>53</v>
      </c>
      <c r="B210" s="30">
        <v>45486</v>
      </c>
      <c r="C210" s="31">
        <v>0.6743055555555556</v>
      </c>
      <c r="D210" s="33" t="s">
        <v>584</v>
      </c>
      <c r="E210" s="33" t="s">
        <v>20</v>
      </c>
      <c r="F210" s="33" t="s">
        <v>611</v>
      </c>
      <c r="G210" s="34" t="s">
        <v>809</v>
      </c>
      <c r="H210" s="33" t="s">
        <v>184</v>
      </c>
      <c r="I210" s="121" t="s">
        <v>87</v>
      </c>
      <c r="J210" s="34" t="s">
        <v>808</v>
      </c>
      <c r="K210" s="229">
        <v>6464</v>
      </c>
      <c r="L210" s="71">
        <v>1</v>
      </c>
      <c r="M210" s="71">
        <v>0</v>
      </c>
      <c r="N210" s="71">
        <v>0</v>
      </c>
      <c r="O210" s="80">
        <v>1224</v>
      </c>
      <c r="P210" s="140">
        <v>1.3888888888888889E-3</v>
      </c>
      <c r="Q210" s="141">
        <v>0.21252767970297032</v>
      </c>
      <c r="R210" s="142">
        <v>7.0842559900990108E-3</v>
      </c>
      <c r="S210" s="110">
        <v>0.31290823016398517</v>
      </c>
      <c r="T210" s="33" t="s">
        <v>815</v>
      </c>
    </row>
    <row r="211" spans="1:20">
      <c r="A211" s="29"/>
      <c r="B211" s="30"/>
      <c r="C211" s="31"/>
      <c r="D211" s="33"/>
      <c r="E211" s="33"/>
      <c r="F211" s="33"/>
      <c r="G211" s="34"/>
      <c r="H211" s="33"/>
      <c r="I211" s="121"/>
      <c r="J211" s="34"/>
      <c r="K211" s="229"/>
      <c r="L211" s="74">
        <v>2</v>
      </c>
      <c r="M211" s="74">
        <v>0</v>
      </c>
      <c r="N211" s="74">
        <v>2</v>
      </c>
      <c r="O211" s="84">
        <v>4493</v>
      </c>
      <c r="P211" s="143">
        <v>4.1666666666666666E-3</v>
      </c>
      <c r="Q211" s="144">
        <v>0.78048359498762387</v>
      </c>
      <c r="R211" s="145">
        <v>7.804835949876239E-2</v>
      </c>
      <c r="S211" s="110"/>
      <c r="T211" s="33"/>
    </row>
    <row r="212" spans="1:20">
      <c r="A212" s="29"/>
      <c r="B212" s="30"/>
      <c r="C212" s="31"/>
      <c r="D212" s="33"/>
      <c r="E212" s="33"/>
      <c r="F212" s="33"/>
      <c r="G212" s="34"/>
      <c r="H212" s="33"/>
      <c r="I212" s="121"/>
      <c r="J212" s="34"/>
      <c r="K212" s="229"/>
      <c r="L212" s="74">
        <v>3</v>
      </c>
      <c r="M212" s="74">
        <v>0</v>
      </c>
      <c r="N212" s="74">
        <v>0</v>
      </c>
      <c r="O212" s="84">
        <v>686</v>
      </c>
      <c r="P212" s="143">
        <v>5.7638888888888892E-2</v>
      </c>
      <c r="Q212" s="144">
        <v>0.11911273551980199</v>
      </c>
      <c r="R212" s="145">
        <v>0.16477261746905941</v>
      </c>
      <c r="S212" s="110"/>
      <c r="T212" s="33"/>
    </row>
    <row r="213" spans="1:20">
      <c r="A213" s="29"/>
      <c r="B213" s="30"/>
      <c r="C213" s="31"/>
      <c r="D213" s="33"/>
      <c r="E213" s="33"/>
      <c r="F213" s="33"/>
      <c r="G213" s="34"/>
      <c r="H213" s="33"/>
      <c r="I213" s="121"/>
      <c r="J213" s="34"/>
      <c r="K213" s="229"/>
      <c r="L213" s="77">
        <v>4</v>
      </c>
      <c r="M213" s="77">
        <v>0</v>
      </c>
      <c r="N213" s="77">
        <v>0</v>
      </c>
      <c r="O213" s="88">
        <v>59</v>
      </c>
      <c r="P213" s="146">
        <v>0.25624999999999998</v>
      </c>
      <c r="Q213" s="147">
        <v>1.0244389789603962E-2</v>
      </c>
      <c r="R213" s="148">
        <v>6.3002997206064365E-2</v>
      </c>
      <c r="S213" s="110"/>
      <c r="T213" s="33"/>
    </row>
    <row r="214" spans="1:20">
      <c r="A214" s="29">
        <v>54</v>
      </c>
      <c r="B214" s="30">
        <v>45486</v>
      </c>
      <c r="C214" s="31">
        <v>0.72222222222222221</v>
      </c>
      <c r="D214" s="33" t="s">
        <v>655</v>
      </c>
      <c r="E214" s="33" t="s">
        <v>19</v>
      </c>
      <c r="F214" s="33" t="s">
        <v>814</v>
      </c>
      <c r="G214" s="121" t="s">
        <v>813</v>
      </c>
      <c r="H214" s="33" t="s">
        <v>23</v>
      </c>
      <c r="I214" s="121" t="s">
        <v>812</v>
      </c>
      <c r="J214" s="34" t="s">
        <v>811</v>
      </c>
      <c r="K214" s="229">
        <v>13413</v>
      </c>
      <c r="L214" s="71">
        <v>1</v>
      </c>
      <c r="M214" s="71">
        <v>0</v>
      </c>
      <c r="N214" s="71">
        <v>8</v>
      </c>
      <c r="O214" s="80">
        <v>2217</v>
      </c>
      <c r="P214" s="140">
        <v>3.472222222222222E-3</v>
      </c>
      <c r="Q214" s="141">
        <v>0.78014516607023032</v>
      </c>
      <c r="R214" s="142">
        <v>6.5012097172519184E-2</v>
      </c>
      <c r="S214" s="110">
        <v>0.88581831242264952</v>
      </c>
      <c r="T214" s="33" t="s">
        <v>810</v>
      </c>
    </row>
    <row r="215" spans="1:20">
      <c r="A215" s="29"/>
      <c r="B215" s="30"/>
      <c r="C215" s="31"/>
      <c r="D215" s="33"/>
      <c r="E215" s="33"/>
      <c r="F215" s="33"/>
      <c r="G215" s="121"/>
      <c r="H215" s="33"/>
      <c r="I215" s="121"/>
      <c r="J215" s="34"/>
      <c r="K215" s="229"/>
      <c r="L215" s="74">
        <v>2</v>
      </c>
      <c r="M215" s="74">
        <v>0</v>
      </c>
      <c r="N215" s="74">
        <v>5</v>
      </c>
      <c r="O215" s="84">
        <v>4905</v>
      </c>
      <c r="P215" s="143">
        <v>5.5555555555555558E-3</v>
      </c>
      <c r="Q215" s="144">
        <v>1.7215787709684631</v>
      </c>
      <c r="R215" s="145">
        <v>0.22954383612912843</v>
      </c>
      <c r="S215" s="110"/>
      <c r="T215" s="33"/>
    </row>
    <row r="216" spans="1:20">
      <c r="A216" s="29"/>
      <c r="B216" s="30"/>
      <c r="C216" s="31"/>
      <c r="D216" s="33"/>
      <c r="E216" s="33"/>
      <c r="F216" s="33"/>
      <c r="G216" s="121"/>
      <c r="H216" s="33"/>
      <c r="I216" s="121"/>
      <c r="J216" s="34"/>
      <c r="K216" s="229"/>
      <c r="L216" s="74">
        <v>3</v>
      </c>
      <c r="M216" s="74">
        <v>0</v>
      </c>
      <c r="N216" s="74">
        <v>1</v>
      </c>
      <c r="O216" s="84">
        <v>3407</v>
      </c>
      <c r="P216" s="143">
        <v>8.3333333333333332E-3</v>
      </c>
      <c r="Q216" s="144">
        <v>1.1949369554909415</v>
      </c>
      <c r="R216" s="145">
        <v>0.23898739109818828</v>
      </c>
      <c r="S216" s="110"/>
      <c r="T216" s="33"/>
    </row>
    <row r="217" spans="1:20">
      <c r="A217" s="29"/>
      <c r="B217" s="30"/>
      <c r="C217" s="31"/>
      <c r="D217" s="33"/>
      <c r="E217" s="33"/>
      <c r="F217" s="33"/>
      <c r="G217" s="121"/>
      <c r="H217" s="33"/>
      <c r="I217" s="121"/>
      <c r="J217" s="34"/>
      <c r="K217" s="229"/>
      <c r="L217" s="74">
        <v>4</v>
      </c>
      <c r="M217" s="74">
        <v>0</v>
      </c>
      <c r="N217" s="74">
        <v>3</v>
      </c>
      <c r="O217" s="84">
        <v>2148</v>
      </c>
      <c r="P217" s="143">
        <v>1.3888888888888888E-2</v>
      </c>
      <c r="Q217" s="144">
        <v>0.75419876504137762</v>
      </c>
      <c r="R217" s="145">
        <v>0.25139958834712589</v>
      </c>
      <c r="S217" s="110"/>
      <c r="T217" s="33"/>
    </row>
    <row r="218" spans="1:20">
      <c r="A218" s="29"/>
      <c r="B218" s="30"/>
      <c r="C218" s="31"/>
      <c r="D218" s="33"/>
      <c r="E218" s="33"/>
      <c r="F218" s="33"/>
      <c r="G218" s="121"/>
      <c r="H218" s="33"/>
      <c r="I218" s="121"/>
      <c r="J218" s="34"/>
      <c r="K218" s="229"/>
      <c r="L218" s="74">
        <v>5</v>
      </c>
      <c r="M218" s="74">
        <v>0</v>
      </c>
      <c r="N218" s="74">
        <v>2</v>
      </c>
      <c r="O218" s="84">
        <v>716</v>
      </c>
      <c r="P218" s="143">
        <v>1.6666666666666666E-2</v>
      </c>
      <c r="Q218" s="144">
        <v>0.25175021538805636</v>
      </c>
      <c r="R218" s="145">
        <v>0.10070008615522255</v>
      </c>
      <c r="S218" s="110"/>
      <c r="T218" s="33"/>
    </row>
    <row r="219" spans="1:20">
      <c r="A219" s="29"/>
      <c r="B219" s="30"/>
      <c r="C219" s="31"/>
      <c r="D219" s="33"/>
      <c r="E219" s="33"/>
      <c r="F219" s="33"/>
      <c r="G219" s="121"/>
      <c r="H219" s="33"/>
      <c r="I219" s="121"/>
      <c r="J219" s="34"/>
      <c r="K219" s="229"/>
      <c r="L219" s="77">
        <v>6</v>
      </c>
      <c r="M219" s="77">
        <v>0</v>
      </c>
      <c r="N219" s="77">
        <v>1</v>
      </c>
      <c r="O219" s="88">
        <v>0</v>
      </c>
      <c r="P219" s="146">
        <v>2.0833333333333332E-2</v>
      </c>
      <c r="Q219" s="147">
        <v>3.5062704093044057E-4</v>
      </c>
      <c r="R219" s="148">
        <v>1.7531352046522026E-4</v>
      </c>
      <c r="S219" s="110"/>
      <c r="T219" s="33"/>
    </row>
    <row r="220" spans="1:20">
      <c r="A220" s="29">
        <v>55</v>
      </c>
      <c r="B220" s="30">
        <v>45487</v>
      </c>
      <c r="C220" s="31">
        <v>0.61458333333333337</v>
      </c>
      <c r="D220" s="33" t="s">
        <v>584</v>
      </c>
      <c r="E220" s="33" t="s">
        <v>20</v>
      </c>
      <c r="F220" s="33" t="s">
        <v>611</v>
      </c>
      <c r="G220" s="34" t="s">
        <v>809</v>
      </c>
      <c r="H220" s="33" t="s">
        <v>184</v>
      </c>
      <c r="I220" s="121" t="s">
        <v>87</v>
      </c>
      <c r="J220" s="34" t="s">
        <v>808</v>
      </c>
      <c r="K220" s="229">
        <v>6464</v>
      </c>
      <c r="L220" s="71">
        <v>1</v>
      </c>
      <c r="M220" s="71">
        <v>0</v>
      </c>
      <c r="N220" s="71">
        <v>2</v>
      </c>
      <c r="O220" s="80">
        <v>5717</v>
      </c>
      <c r="P220" s="140">
        <v>3.472222222222222E-3</v>
      </c>
      <c r="Q220" s="141">
        <v>1.4619332655167079</v>
      </c>
      <c r="R220" s="142">
        <v>0.12182777212639231</v>
      </c>
      <c r="S220" s="110">
        <v>0.72548342440980829</v>
      </c>
      <c r="T220" s="33" t="s">
        <v>807</v>
      </c>
    </row>
    <row r="221" spans="1:20">
      <c r="A221" s="29"/>
      <c r="B221" s="30"/>
      <c r="C221" s="31"/>
      <c r="D221" s="33"/>
      <c r="E221" s="33"/>
      <c r="F221" s="33"/>
      <c r="G221" s="34"/>
      <c r="H221" s="33"/>
      <c r="I221" s="121"/>
      <c r="J221" s="34"/>
      <c r="K221" s="229"/>
      <c r="L221" s="74">
        <v>2</v>
      </c>
      <c r="M221" s="74">
        <v>0</v>
      </c>
      <c r="N221" s="74">
        <v>0</v>
      </c>
      <c r="O221" s="84">
        <v>370</v>
      </c>
      <c r="P221" s="143">
        <v>4.3749999999999997E-2</v>
      </c>
      <c r="Q221" s="144">
        <v>9.4582148669554458E-2</v>
      </c>
      <c r="R221" s="145">
        <v>9.9311256103032167E-2</v>
      </c>
      <c r="S221" s="110"/>
      <c r="T221" s="33"/>
    </row>
    <row r="222" spans="1:20">
      <c r="A222" s="29"/>
      <c r="B222" s="30"/>
      <c r="C222" s="31"/>
      <c r="D222" s="33"/>
      <c r="E222" s="33"/>
      <c r="F222" s="33"/>
      <c r="G222" s="34"/>
      <c r="H222" s="33"/>
      <c r="I222" s="121"/>
      <c r="J222" s="34"/>
      <c r="K222" s="229"/>
      <c r="L222" s="74">
        <v>3</v>
      </c>
      <c r="M222" s="74">
        <v>0</v>
      </c>
      <c r="N222" s="74">
        <v>0</v>
      </c>
      <c r="O222" s="84">
        <v>316</v>
      </c>
      <c r="P222" s="143">
        <v>0.21736111111111112</v>
      </c>
      <c r="Q222" s="144">
        <v>8.0778267512376239E-2</v>
      </c>
      <c r="R222" s="145">
        <v>0.42139329552289606</v>
      </c>
      <c r="S222" s="110"/>
      <c r="T222" s="33"/>
    </row>
    <row r="223" spans="1:20">
      <c r="A223" s="29"/>
      <c r="B223" s="30"/>
      <c r="C223" s="31"/>
      <c r="D223" s="33"/>
      <c r="E223" s="33"/>
      <c r="F223" s="33"/>
      <c r="G223" s="34"/>
      <c r="H223" s="33"/>
      <c r="I223" s="121"/>
      <c r="J223" s="34"/>
      <c r="K223" s="229"/>
      <c r="L223" s="77">
        <v>4</v>
      </c>
      <c r="M223" s="77">
        <v>0</v>
      </c>
      <c r="N223" s="77">
        <v>0</v>
      </c>
      <c r="O223" s="88">
        <v>59</v>
      </c>
      <c r="P223" s="146">
        <v>0.22916666666666666</v>
      </c>
      <c r="Q223" s="147">
        <v>1.5082018301361386E-2</v>
      </c>
      <c r="R223" s="148">
        <v>8.295110065748762E-2</v>
      </c>
      <c r="S223" s="110"/>
      <c r="T223" s="33"/>
    </row>
    <row r="224" spans="1:20" ht="20.399999999999999" customHeight="1">
      <c r="A224" s="29">
        <v>56</v>
      </c>
      <c r="B224" s="30">
        <v>45488</v>
      </c>
      <c r="C224" s="31">
        <v>4.583333333333333E-2</v>
      </c>
      <c r="D224" s="33" t="s">
        <v>584</v>
      </c>
      <c r="E224" s="33" t="s">
        <v>20</v>
      </c>
      <c r="F224" s="33" t="s">
        <v>806</v>
      </c>
      <c r="G224" s="34" t="s">
        <v>805</v>
      </c>
      <c r="H224" s="33" t="s">
        <v>184</v>
      </c>
      <c r="I224" s="34" t="s">
        <v>804</v>
      </c>
      <c r="J224" s="34" t="s">
        <v>803</v>
      </c>
      <c r="K224" s="229">
        <v>7577</v>
      </c>
      <c r="L224" s="71">
        <v>1</v>
      </c>
      <c r="M224" s="71">
        <v>0</v>
      </c>
      <c r="N224" s="71">
        <v>7</v>
      </c>
      <c r="O224" s="80">
        <v>4078</v>
      </c>
      <c r="P224" s="140">
        <v>2.0833333333333333E-3</v>
      </c>
      <c r="Q224" s="141">
        <v>1.0085070859179095</v>
      </c>
      <c r="R224" s="142">
        <v>5.0425354295895466E-2</v>
      </c>
      <c r="S224" s="110">
        <v>0.23196897378909859</v>
      </c>
      <c r="T224" s="33" t="s">
        <v>802</v>
      </c>
    </row>
    <row r="225" spans="1:20" ht="20.399999999999999" customHeight="1">
      <c r="A225" s="29"/>
      <c r="B225" s="30"/>
      <c r="C225" s="31"/>
      <c r="D225" s="33"/>
      <c r="E225" s="33"/>
      <c r="F225" s="33"/>
      <c r="G225" s="34"/>
      <c r="H225" s="33"/>
      <c r="I225" s="34"/>
      <c r="J225" s="34"/>
      <c r="K225" s="229"/>
      <c r="L225" s="74">
        <v>2</v>
      </c>
      <c r="M225" s="74">
        <v>0</v>
      </c>
      <c r="N225" s="74">
        <v>0</v>
      </c>
      <c r="O225" s="84">
        <v>852</v>
      </c>
      <c r="P225" s="143">
        <v>4.8611111111111112E-3</v>
      </c>
      <c r="Q225" s="144">
        <v>0.21034223676916985</v>
      </c>
      <c r="R225" s="145">
        <v>2.4539927623069814E-2</v>
      </c>
      <c r="S225" s="110"/>
      <c r="T225" s="33"/>
    </row>
    <row r="226" spans="1:20" ht="20.399999999999999" customHeight="1">
      <c r="A226" s="29"/>
      <c r="B226" s="30"/>
      <c r="C226" s="31"/>
      <c r="D226" s="33"/>
      <c r="E226" s="33"/>
      <c r="F226" s="33"/>
      <c r="G226" s="34"/>
      <c r="H226" s="33"/>
      <c r="I226" s="34"/>
      <c r="J226" s="34"/>
      <c r="K226" s="229"/>
      <c r="L226" s="74">
        <v>3</v>
      </c>
      <c r="M226" s="74">
        <v>0</v>
      </c>
      <c r="N226" s="74">
        <v>0</v>
      </c>
      <c r="O226" s="84">
        <v>1361</v>
      </c>
      <c r="P226" s="143">
        <v>9.0277777777777769E-3</v>
      </c>
      <c r="Q226" s="144">
        <v>0.33600444159957771</v>
      </c>
      <c r="R226" s="145">
        <v>7.2800962346575168E-2</v>
      </c>
      <c r="S226" s="110"/>
      <c r="T226" s="33"/>
    </row>
    <row r="227" spans="1:20" ht="20.399999999999999" customHeight="1">
      <c r="A227" s="29"/>
      <c r="B227" s="30"/>
      <c r="C227" s="31"/>
      <c r="D227" s="33"/>
      <c r="E227" s="33"/>
      <c r="F227" s="33"/>
      <c r="G227" s="34"/>
      <c r="H227" s="33"/>
      <c r="I227" s="34"/>
      <c r="J227" s="34"/>
      <c r="K227" s="229"/>
      <c r="L227" s="77">
        <v>4</v>
      </c>
      <c r="M227" s="77">
        <v>0</v>
      </c>
      <c r="N227" s="77">
        <v>0</v>
      </c>
      <c r="O227" s="88">
        <v>1279</v>
      </c>
      <c r="P227" s="146">
        <v>1.1111111111111112E-2</v>
      </c>
      <c r="Q227" s="147">
        <v>0.315760235713343</v>
      </c>
      <c r="R227" s="148">
        <v>8.4202729523558131E-2</v>
      </c>
      <c r="S227" s="110"/>
      <c r="T227" s="33"/>
    </row>
    <row r="228" spans="1:20" ht="43.2">
      <c r="A228" s="19">
        <v>57</v>
      </c>
      <c r="B228" s="16">
        <v>45488</v>
      </c>
      <c r="C228" s="17">
        <v>0.65902777777777777</v>
      </c>
      <c r="D228" s="15" t="s">
        <v>584</v>
      </c>
      <c r="E228" s="15" t="s">
        <v>20</v>
      </c>
      <c r="F228" s="15" t="s">
        <v>611</v>
      </c>
      <c r="G228" s="24" t="s">
        <v>800</v>
      </c>
      <c r="H228" s="15" t="s">
        <v>184</v>
      </c>
      <c r="I228" s="24" t="s">
        <v>87</v>
      </c>
      <c r="J228" s="24" t="s">
        <v>798</v>
      </c>
      <c r="K228" s="245">
        <v>6464</v>
      </c>
      <c r="L228" s="12">
        <v>1</v>
      </c>
      <c r="M228" s="12">
        <v>0</v>
      </c>
      <c r="N228" s="12">
        <v>2</v>
      </c>
      <c r="O228" s="21">
        <v>6462</v>
      </c>
      <c r="P228" s="120">
        <v>3.472222222222222E-3</v>
      </c>
      <c r="Q228" s="112">
        <v>3.2735745000000001</v>
      </c>
      <c r="R228" s="111">
        <v>0.27279787500000002</v>
      </c>
      <c r="S228" s="117">
        <v>0.27279787500000002</v>
      </c>
      <c r="T228" s="15" t="s">
        <v>801</v>
      </c>
    </row>
    <row r="229" spans="1:20">
      <c r="A229" s="29">
        <v>58</v>
      </c>
      <c r="B229" s="30">
        <v>45489</v>
      </c>
      <c r="C229" s="31">
        <v>0.65</v>
      </c>
      <c r="D229" s="33" t="s">
        <v>584</v>
      </c>
      <c r="E229" s="33" t="s">
        <v>20</v>
      </c>
      <c r="F229" s="33" t="s">
        <v>611</v>
      </c>
      <c r="G229" s="34" t="s">
        <v>800</v>
      </c>
      <c r="H229" s="33" t="s">
        <v>184</v>
      </c>
      <c r="I229" s="34" t="s">
        <v>799</v>
      </c>
      <c r="J229" s="34" t="s">
        <v>798</v>
      </c>
      <c r="K229" s="229">
        <v>6464</v>
      </c>
      <c r="L229" s="71">
        <v>1</v>
      </c>
      <c r="M229" s="71">
        <v>0</v>
      </c>
      <c r="N229" s="71">
        <v>2</v>
      </c>
      <c r="O229" s="80">
        <v>5717</v>
      </c>
      <c r="P229" s="140">
        <v>3.472222222222222E-3</v>
      </c>
      <c r="Q229" s="141">
        <v>2.8962828845142323</v>
      </c>
      <c r="R229" s="142">
        <v>0.24135690704285268</v>
      </c>
      <c r="S229" s="110">
        <v>1.2930045319074874</v>
      </c>
      <c r="T229" s="33" t="s">
        <v>797</v>
      </c>
    </row>
    <row r="230" spans="1:20">
      <c r="A230" s="29"/>
      <c r="B230" s="30"/>
      <c r="C230" s="31"/>
      <c r="D230" s="33"/>
      <c r="E230" s="33"/>
      <c r="F230" s="33"/>
      <c r="G230" s="34"/>
      <c r="H230" s="33"/>
      <c r="I230" s="34"/>
      <c r="J230" s="34"/>
      <c r="K230" s="229"/>
      <c r="L230" s="74">
        <v>2</v>
      </c>
      <c r="M230" s="74">
        <v>0</v>
      </c>
      <c r="N230" s="74">
        <v>0</v>
      </c>
      <c r="O230" s="84">
        <v>370</v>
      </c>
      <c r="P230" s="143">
        <v>4.6527777777777779E-2</v>
      </c>
      <c r="Q230" s="144">
        <v>0.18737972849628715</v>
      </c>
      <c r="R230" s="145">
        <v>0.20924069682085397</v>
      </c>
      <c r="S230" s="110"/>
      <c r="T230" s="33"/>
    </row>
    <row r="231" spans="1:20">
      <c r="A231" s="29"/>
      <c r="B231" s="30"/>
      <c r="C231" s="31"/>
      <c r="D231" s="33"/>
      <c r="E231" s="33"/>
      <c r="F231" s="33"/>
      <c r="G231" s="34"/>
      <c r="H231" s="33"/>
      <c r="I231" s="34"/>
      <c r="J231" s="34"/>
      <c r="K231" s="229"/>
      <c r="L231" s="74">
        <v>3</v>
      </c>
      <c r="M231" s="74">
        <v>0</v>
      </c>
      <c r="N231" s="74">
        <v>0</v>
      </c>
      <c r="O231" s="84">
        <v>316</v>
      </c>
      <c r="P231" s="143">
        <v>0.18263888888888888</v>
      </c>
      <c r="Q231" s="144">
        <v>0.16003241676980198</v>
      </c>
      <c r="R231" s="145">
        <v>0.70147542684096531</v>
      </c>
      <c r="S231" s="110"/>
      <c r="T231" s="33"/>
    </row>
    <row r="232" spans="1:20">
      <c r="A232" s="29"/>
      <c r="B232" s="30"/>
      <c r="C232" s="31"/>
      <c r="D232" s="33"/>
      <c r="E232" s="33"/>
      <c r="F232" s="33"/>
      <c r="G232" s="34"/>
      <c r="H232" s="33"/>
      <c r="I232" s="34"/>
      <c r="J232" s="34"/>
      <c r="K232" s="229"/>
      <c r="L232" s="77">
        <v>4</v>
      </c>
      <c r="M232" s="77">
        <v>0</v>
      </c>
      <c r="N232" s="77">
        <v>0</v>
      </c>
      <c r="O232" s="88">
        <v>59</v>
      </c>
      <c r="P232" s="146">
        <v>0.19652777777777777</v>
      </c>
      <c r="Q232" s="147">
        <v>2.9879470219678218E-2</v>
      </c>
      <c r="R232" s="148">
        <v>0.14093150120281561</v>
      </c>
      <c r="S232" s="110"/>
      <c r="T232" s="33"/>
    </row>
    <row r="233" spans="1:20">
      <c r="A233" s="29">
        <v>59</v>
      </c>
      <c r="B233" s="30">
        <v>45491</v>
      </c>
      <c r="C233" s="31">
        <v>0.12638888888888888</v>
      </c>
      <c r="D233" s="33" t="s">
        <v>623</v>
      </c>
      <c r="E233" s="33" t="s">
        <v>20</v>
      </c>
      <c r="F233" s="33" t="s">
        <v>796</v>
      </c>
      <c r="G233" s="34" t="s">
        <v>795</v>
      </c>
      <c r="H233" s="33" t="s">
        <v>184</v>
      </c>
      <c r="I233" s="34" t="s">
        <v>794</v>
      </c>
      <c r="J233" s="34" t="s">
        <v>793</v>
      </c>
      <c r="K233" s="229">
        <v>5367</v>
      </c>
      <c r="L233" s="71">
        <v>1</v>
      </c>
      <c r="M233" s="71">
        <v>0</v>
      </c>
      <c r="N233" s="152">
        <v>3</v>
      </c>
      <c r="O233" s="71">
        <v>145</v>
      </c>
      <c r="P233" s="153">
        <v>6.2500000000000003E-3</v>
      </c>
      <c r="Q233" s="141">
        <v>6.8939817402645792E-2</v>
      </c>
      <c r="R233" s="142">
        <v>1.0340972610396869E-2</v>
      </c>
      <c r="S233" s="110">
        <v>6.2887320663312831</v>
      </c>
      <c r="T233" s="33" t="s">
        <v>792</v>
      </c>
    </row>
    <row r="234" spans="1:20">
      <c r="A234" s="29"/>
      <c r="B234" s="30"/>
      <c r="C234" s="31"/>
      <c r="D234" s="33"/>
      <c r="E234" s="33"/>
      <c r="F234" s="33"/>
      <c r="G234" s="34"/>
      <c r="H234" s="33"/>
      <c r="I234" s="34"/>
      <c r="J234" s="34"/>
      <c r="K234" s="229"/>
      <c r="L234" s="74">
        <v>2</v>
      </c>
      <c r="M234" s="74">
        <v>0</v>
      </c>
      <c r="N234" s="156">
        <v>2</v>
      </c>
      <c r="O234" s="74">
        <v>1133</v>
      </c>
      <c r="P234" s="157">
        <v>6.9444444444444441E-3</v>
      </c>
      <c r="Q234" s="144">
        <v>0.52869386994596612</v>
      </c>
      <c r="R234" s="145">
        <v>8.8115644990994349E-2</v>
      </c>
      <c r="S234" s="110"/>
      <c r="T234" s="33"/>
    </row>
    <row r="235" spans="1:20">
      <c r="A235" s="29"/>
      <c r="B235" s="30"/>
      <c r="C235" s="31"/>
      <c r="D235" s="33"/>
      <c r="E235" s="33"/>
      <c r="F235" s="33"/>
      <c r="G235" s="34"/>
      <c r="H235" s="33"/>
      <c r="I235" s="34"/>
      <c r="J235" s="34"/>
      <c r="K235" s="229"/>
      <c r="L235" s="74">
        <v>3</v>
      </c>
      <c r="M235" s="74">
        <v>0</v>
      </c>
      <c r="N235" s="156">
        <v>0</v>
      </c>
      <c r="O235" s="160">
        <v>564</v>
      </c>
      <c r="P235" s="157">
        <v>9.7222222222222224E-3</v>
      </c>
      <c r="Q235" s="144">
        <v>0.26271660145332587</v>
      </c>
      <c r="R235" s="145">
        <v>6.1300540339109366E-2</v>
      </c>
      <c r="S235" s="110"/>
      <c r="T235" s="33"/>
    </row>
    <row r="236" spans="1:20">
      <c r="A236" s="29"/>
      <c r="B236" s="30"/>
      <c r="C236" s="31"/>
      <c r="D236" s="33"/>
      <c r="E236" s="33"/>
      <c r="F236" s="33"/>
      <c r="G236" s="34"/>
      <c r="H236" s="33"/>
      <c r="I236" s="34"/>
      <c r="J236" s="34"/>
      <c r="K236" s="229"/>
      <c r="L236" s="74">
        <v>4</v>
      </c>
      <c r="M236" s="74">
        <v>0</v>
      </c>
      <c r="N236" s="156">
        <v>0</v>
      </c>
      <c r="O236" s="160">
        <v>569</v>
      </c>
      <c r="P236" s="157">
        <v>1.1805555555555555E-2</v>
      </c>
      <c r="Q236" s="144">
        <v>0.2650456493385504</v>
      </c>
      <c r="R236" s="145">
        <v>7.5096267312589282E-2</v>
      </c>
      <c r="S236" s="110"/>
      <c r="T236" s="33"/>
    </row>
    <row r="237" spans="1:20">
      <c r="A237" s="29"/>
      <c r="B237" s="30"/>
      <c r="C237" s="31"/>
      <c r="D237" s="33"/>
      <c r="E237" s="33"/>
      <c r="F237" s="33"/>
      <c r="G237" s="34"/>
      <c r="H237" s="33"/>
      <c r="I237" s="34"/>
      <c r="J237" s="34"/>
      <c r="K237" s="229"/>
      <c r="L237" s="74">
        <v>5</v>
      </c>
      <c r="M237" s="74">
        <v>0</v>
      </c>
      <c r="N237" s="156">
        <v>0</v>
      </c>
      <c r="O237" s="160">
        <v>289</v>
      </c>
      <c r="P237" s="157">
        <v>1.5277777777777777E-2</v>
      </c>
      <c r="Q237" s="144">
        <v>0.13461896776597726</v>
      </c>
      <c r="R237" s="145">
        <v>4.9360288180858324E-2</v>
      </c>
      <c r="S237" s="110"/>
      <c r="T237" s="33"/>
    </row>
    <row r="238" spans="1:20">
      <c r="A238" s="29"/>
      <c r="B238" s="30"/>
      <c r="C238" s="31"/>
      <c r="D238" s="33"/>
      <c r="E238" s="33"/>
      <c r="F238" s="33"/>
      <c r="G238" s="34"/>
      <c r="H238" s="33"/>
      <c r="I238" s="34"/>
      <c r="J238" s="34"/>
      <c r="K238" s="229"/>
      <c r="L238" s="74">
        <v>6</v>
      </c>
      <c r="M238" s="74">
        <v>0</v>
      </c>
      <c r="N238" s="156">
        <v>0</v>
      </c>
      <c r="O238" s="160">
        <v>594</v>
      </c>
      <c r="P238" s="157">
        <v>2.2916666666666665E-2</v>
      </c>
      <c r="Q238" s="144">
        <v>0.27669088876467302</v>
      </c>
      <c r="R238" s="145">
        <v>0.15217998882057016</v>
      </c>
      <c r="S238" s="110"/>
      <c r="T238" s="33"/>
    </row>
    <row r="239" spans="1:20">
      <c r="A239" s="29"/>
      <c r="B239" s="30"/>
      <c r="C239" s="31"/>
      <c r="D239" s="33"/>
      <c r="E239" s="33"/>
      <c r="F239" s="33"/>
      <c r="G239" s="34"/>
      <c r="H239" s="33"/>
      <c r="I239" s="34"/>
      <c r="J239" s="34"/>
      <c r="K239" s="229"/>
      <c r="L239" s="74">
        <v>7</v>
      </c>
      <c r="M239" s="74">
        <v>0</v>
      </c>
      <c r="N239" s="156">
        <v>0</v>
      </c>
      <c r="O239" s="160">
        <v>270</v>
      </c>
      <c r="P239" s="157">
        <v>3.8194444444444448E-2</v>
      </c>
      <c r="Q239" s="144">
        <v>0.12576858580212411</v>
      </c>
      <c r="R239" s="145">
        <v>0.11528787031861377</v>
      </c>
      <c r="S239" s="110"/>
      <c r="T239" s="33"/>
    </row>
    <row r="240" spans="1:20">
      <c r="A240" s="29"/>
      <c r="B240" s="30"/>
      <c r="C240" s="31"/>
      <c r="D240" s="33"/>
      <c r="E240" s="33"/>
      <c r="F240" s="33"/>
      <c r="G240" s="34"/>
      <c r="H240" s="33"/>
      <c r="I240" s="34"/>
      <c r="J240" s="34"/>
      <c r="K240" s="229"/>
      <c r="L240" s="77">
        <v>8</v>
      </c>
      <c r="M240" s="77">
        <v>0</v>
      </c>
      <c r="N240" s="154">
        <v>0</v>
      </c>
      <c r="O240" s="158">
        <v>1798</v>
      </c>
      <c r="P240" s="155">
        <v>0.28541666666666665</v>
      </c>
      <c r="Q240" s="147">
        <v>0.83752561952673743</v>
      </c>
      <c r="R240" s="148">
        <v>5.7370504937581508</v>
      </c>
      <c r="S240" s="110"/>
      <c r="T240" s="33"/>
    </row>
    <row r="241" spans="1:20">
      <c r="A241" s="29">
        <v>60</v>
      </c>
      <c r="B241" s="30">
        <v>45493</v>
      </c>
      <c r="C241" s="31">
        <v>3.888888888888889E-2</v>
      </c>
      <c r="D241" s="33" t="s">
        <v>623</v>
      </c>
      <c r="E241" s="33" t="s">
        <v>20</v>
      </c>
      <c r="F241" s="33" t="s">
        <v>791</v>
      </c>
      <c r="G241" s="34" t="s">
        <v>790</v>
      </c>
      <c r="H241" s="33" t="s">
        <v>184</v>
      </c>
      <c r="I241" s="34" t="s">
        <v>789</v>
      </c>
      <c r="J241" s="34" t="s">
        <v>619</v>
      </c>
      <c r="K241" s="229">
        <v>5580</v>
      </c>
      <c r="L241" s="71">
        <v>1</v>
      </c>
      <c r="M241" s="71">
        <v>0</v>
      </c>
      <c r="N241" s="152">
        <v>6</v>
      </c>
      <c r="O241" s="71">
        <v>176</v>
      </c>
      <c r="P241" s="153">
        <v>4.1666666666666666E-3</v>
      </c>
      <c r="Q241" s="141">
        <v>7.4232310645161281E-2</v>
      </c>
      <c r="R241" s="142">
        <v>7.4232310645161283E-3</v>
      </c>
      <c r="S241" s="110">
        <v>0.49153753829032248</v>
      </c>
      <c r="T241" s="33" t="s">
        <v>788</v>
      </c>
    </row>
    <row r="242" spans="1:20">
      <c r="A242" s="29"/>
      <c r="B242" s="30"/>
      <c r="C242" s="31"/>
      <c r="D242" s="33"/>
      <c r="E242" s="33"/>
      <c r="F242" s="33"/>
      <c r="G242" s="34"/>
      <c r="H242" s="33"/>
      <c r="I242" s="34"/>
      <c r="J242" s="34"/>
      <c r="K242" s="229"/>
      <c r="L242" s="74">
        <v>2</v>
      </c>
      <c r="M242" s="74">
        <v>0</v>
      </c>
      <c r="N242" s="156">
        <v>1</v>
      </c>
      <c r="O242" s="74">
        <v>891</v>
      </c>
      <c r="P242" s="157">
        <v>5.5555555555555558E-3</v>
      </c>
      <c r="Q242" s="144">
        <v>0.36381989612903221</v>
      </c>
      <c r="R242" s="145">
        <v>4.8509319483870959E-2</v>
      </c>
      <c r="S242" s="110"/>
      <c r="T242" s="33"/>
    </row>
    <row r="243" spans="1:20">
      <c r="A243" s="29"/>
      <c r="B243" s="30"/>
      <c r="C243" s="31"/>
      <c r="D243" s="33"/>
      <c r="E243" s="33"/>
      <c r="F243" s="33"/>
      <c r="G243" s="34"/>
      <c r="H243" s="33"/>
      <c r="I243" s="34"/>
      <c r="J243" s="34"/>
      <c r="K243" s="229"/>
      <c r="L243" s="74">
        <v>3</v>
      </c>
      <c r="M243" s="74">
        <v>0</v>
      </c>
      <c r="N243" s="156">
        <v>2</v>
      </c>
      <c r="O243" s="160">
        <v>4242</v>
      </c>
      <c r="P243" s="157">
        <v>9.0277777777777769E-3</v>
      </c>
      <c r="Q243" s="144">
        <v>1.7309995954838708</v>
      </c>
      <c r="R243" s="145">
        <v>0.37504991235483864</v>
      </c>
      <c r="S243" s="110"/>
      <c r="T243" s="33"/>
    </row>
    <row r="244" spans="1:20">
      <c r="A244" s="29"/>
      <c r="B244" s="30"/>
      <c r="C244" s="31"/>
      <c r="D244" s="33"/>
      <c r="E244" s="33"/>
      <c r="F244" s="33"/>
      <c r="G244" s="34"/>
      <c r="H244" s="33"/>
      <c r="I244" s="34"/>
      <c r="J244" s="34"/>
      <c r="K244" s="229"/>
      <c r="L244" s="77">
        <v>4</v>
      </c>
      <c r="M244" s="77">
        <v>0</v>
      </c>
      <c r="N244" s="154">
        <v>1</v>
      </c>
      <c r="O244" s="158">
        <v>261</v>
      </c>
      <c r="P244" s="155">
        <v>2.361111111111111E-2</v>
      </c>
      <c r="Q244" s="147">
        <v>0.10686189774193548</v>
      </c>
      <c r="R244" s="148">
        <v>6.0555075387096771E-2</v>
      </c>
      <c r="S244" s="110"/>
      <c r="T244" s="33"/>
    </row>
    <row r="245" spans="1:20">
      <c r="A245" s="29">
        <v>61</v>
      </c>
      <c r="B245" s="30">
        <v>45493</v>
      </c>
      <c r="C245" s="31">
        <v>0.21736111111111112</v>
      </c>
      <c r="D245" s="33" t="s">
        <v>623</v>
      </c>
      <c r="E245" s="33" t="s">
        <v>20</v>
      </c>
      <c r="F245" s="33" t="s">
        <v>706</v>
      </c>
      <c r="G245" s="34" t="s">
        <v>787</v>
      </c>
      <c r="H245" s="33" t="s">
        <v>184</v>
      </c>
      <c r="I245" s="34" t="s">
        <v>786</v>
      </c>
      <c r="J245" s="34" t="s">
        <v>785</v>
      </c>
      <c r="K245" s="229">
        <v>5490</v>
      </c>
      <c r="L245" s="71">
        <v>1</v>
      </c>
      <c r="M245" s="71">
        <v>0</v>
      </c>
      <c r="N245" s="152">
        <v>1</v>
      </c>
      <c r="O245" s="71">
        <v>3549</v>
      </c>
      <c r="P245" s="153">
        <v>2.7777777777777779E-3</v>
      </c>
      <c r="Q245" s="141">
        <v>0.86687682786885234</v>
      </c>
      <c r="R245" s="142">
        <v>5.779178852459016E-2</v>
      </c>
      <c r="S245" s="110">
        <v>0.12590877194262295</v>
      </c>
      <c r="T245" s="33" t="s">
        <v>784</v>
      </c>
    </row>
    <row r="246" spans="1:20">
      <c r="A246" s="29"/>
      <c r="B246" s="30"/>
      <c r="C246" s="31"/>
      <c r="D246" s="33"/>
      <c r="E246" s="33"/>
      <c r="F246" s="33"/>
      <c r="G246" s="34"/>
      <c r="H246" s="33"/>
      <c r="I246" s="34"/>
      <c r="J246" s="34"/>
      <c r="K246" s="229"/>
      <c r="L246" s="74">
        <v>2</v>
      </c>
      <c r="M246" s="74">
        <v>0</v>
      </c>
      <c r="N246" s="156">
        <v>2</v>
      </c>
      <c r="O246" s="74">
        <v>1641</v>
      </c>
      <c r="P246" s="157">
        <v>4.8611111111111112E-3</v>
      </c>
      <c r="Q246" s="144">
        <v>0.40120524737704921</v>
      </c>
      <c r="R246" s="145">
        <v>4.6807278860655742E-2</v>
      </c>
      <c r="S246" s="110"/>
      <c r="T246" s="33"/>
    </row>
    <row r="247" spans="1:20">
      <c r="A247" s="29"/>
      <c r="B247" s="30"/>
      <c r="C247" s="31"/>
      <c r="D247" s="33"/>
      <c r="E247" s="33"/>
      <c r="F247" s="33"/>
      <c r="G247" s="34"/>
      <c r="H247" s="33"/>
      <c r="I247" s="34"/>
      <c r="J247" s="34"/>
      <c r="K247" s="229"/>
      <c r="L247" s="74">
        <v>3</v>
      </c>
      <c r="M247" s="74">
        <v>0</v>
      </c>
      <c r="N247" s="156">
        <v>0</v>
      </c>
      <c r="O247" s="160">
        <v>167</v>
      </c>
      <c r="P247" s="157">
        <v>5.5555555555555558E-3</v>
      </c>
      <c r="Q247" s="144">
        <v>4.0779839508196719E-2</v>
      </c>
      <c r="R247" s="145">
        <v>5.4373119344262293E-3</v>
      </c>
      <c r="S247" s="110"/>
      <c r="T247" s="33"/>
    </row>
    <row r="248" spans="1:20">
      <c r="A248" s="29"/>
      <c r="B248" s="30"/>
      <c r="C248" s="31"/>
      <c r="D248" s="33"/>
      <c r="E248" s="33"/>
      <c r="F248" s="33"/>
      <c r="G248" s="34"/>
      <c r="H248" s="33"/>
      <c r="I248" s="34"/>
      <c r="J248" s="34"/>
      <c r="K248" s="229"/>
      <c r="L248" s="77">
        <v>4</v>
      </c>
      <c r="M248" s="77">
        <v>0</v>
      </c>
      <c r="N248" s="154">
        <v>0</v>
      </c>
      <c r="O248" s="158">
        <v>130</v>
      </c>
      <c r="P248" s="155">
        <v>2.0833333333333332E-2</v>
      </c>
      <c r="Q248" s="147">
        <v>3.1744785245901637E-2</v>
      </c>
      <c r="R248" s="148">
        <v>1.5872392622950818E-2</v>
      </c>
      <c r="S248" s="110"/>
      <c r="T248" s="33"/>
    </row>
    <row r="249" spans="1:20">
      <c r="A249" s="29">
        <v>62</v>
      </c>
      <c r="B249" s="30">
        <v>45493</v>
      </c>
      <c r="C249" s="31">
        <v>0.51736111111111116</v>
      </c>
      <c r="D249" s="33" t="s">
        <v>623</v>
      </c>
      <c r="E249" s="33" t="s">
        <v>20</v>
      </c>
      <c r="F249" s="33" t="s">
        <v>755</v>
      </c>
      <c r="G249" s="34" t="s">
        <v>783</v>
      </c>
      <c r="H249" s="33" t="s">
        <v>184</v>
      </c>
      <c r="I249" s="34" t="s">
        <v>782</v>
      </c>
      <c r="J249" s="34" t="s">
        <v>643</v>
      </c>
      <c r="K249" s="229">
        <v>5701</v>
      </c>
      <c r="L249" s="71">
        <v>1</v>
      </c>
      <c r="M249" s="71">
        <v>0</v>
      </c>
      <c r="N249" s="152">
        <v>1</v>
      </c>
      <c r="O249" s="159">
        <v>4095</v>
      </c>
      <c r="P249" s="153">
        <v>4.1666666666666666E-3</v>
      </c>
      <c r="Q249" s="141">
        <v>1.7961761094544817</v>
      </c>
      <c r="R249" s="142">
        <v>0.17961761094544818</v>
      </c>
      <c r="S249" s="110">
        <v>0.29027071274045491</v>
      </c>
      <c r="T249" s="33" t="s">
        <v>781</v>
      </c>
    </row>
    <row r="250" spans="1:20">
      <c r="A250" s="29"/>
      <c r="B250" s="30"/>
      <c r="C250" s="31"/>
      <c r="D250" s="33"/>
      <c r="E250" s="33"/>
      <c r="F250" s="33"/>
      <c r="G250" s="34"/>
      <c r="H250" s="33"/>
      <c r="I250" s="34"/>
      <c r="J250" s="34"/>
      <c r="K250" s="229"/>
      <c r="L250" s="74">
        <v>2</v>
      </c>
      <c r="M250" s="74">
        <v>0</v>
      </c>
      <c r="N250" s="156">
        <v>0</v>
      </c>
      <c r="O250" s="160">
        <v>761</v>
      </c>
      <c r="P250" s="157">
        <v>5.5555555555555558E-3</v>
      </c>
      <c r="Q250" s="144">
        <v>0.33371338361690933</v>
      </c>
      <c r="R250" s="145">
        <v>4.449511781558791E-2</v>
      </c>
      <c r="S250" s="110"/>
      <c r="T250" s="33"/>
    </row>
    <row r="251" spans="1:20">
      <c r="A251" s="29"/>
      <c r="B251" s="30"/>
      <c r="C251" s="31"/>
      <c r="D251" s="33"/>
      <c r="E251" s="33"/>
      <c r="F251" s="33"/>
      <c r="G251" s="34"/>
      <c r="H251" s="33"/>
      <c r="I251" s="34"/>
      <c r="J251" s="34"/>
      <c r="K251" s="229"/>
      <c r="L251" s="74">
        <v>3</v>
      </c>
      <c r="M251" s="74">
        <v>0</v>
      </c>
      <c r="N251" s="156">
        <v>0</v>
      </c>
      <c r="O251" s="160">
        <v>683</v>
      </c>
      <c r="P251" s="157">
        <v>6.9444444444444441E-3</v>
      </c>
      <c r="Q251" s="144">
        <v>0.29950885809507105</v>
      </c>
      <c r="R251" s="145">
        <v>4.9918143015845171E-2</v>
      </c>
      <c r="S251" s="110"/>
      <c r="T251" s="33"/>
    </row>
    <row r="252" spans="1:20">
      <c r="A252" s="29"/>
      <c r="B252" s="30"/>
      <c r="C252" s="31"/>
      <c r="D252" s="33"/>
      <c r="E252" s="33"/>
      <c r="F252" s="33"/>
      <c r="G252" s="34"/>
      <c r="H252" s="33"/>
      <c r="I252" s="34"/>
      <c r="J252" s="34"/>
      <c r="K252" s="229"/>
      <c r="L252" s="74">
        <v>4</v>
      </c>
      <c r="M252" s="74">
        <v>0</v>
      </c>
      <c r="N252" s="156">
        <v>0</v>
      </c>
      <c r="O252" s="160">
        <v>159</v>
      </c>
      <c r="P252" s="157">
        <v>7.6388888888888886E-3</v>
      </c>
      <c r="Q252" s="144">
        <v>6.9724609717593408E-2</v>
      </c>
      <c r="R252" s="145">
        <v>1.2782845114892125E-2</v>
      </c>
      <c r="S252" s="110"/>
      <c r="T252" s="33"/>
    </row>
    <row r="253" spans="1:20">
      <c r="A253" s="29"/>
      <c r="B253" s="30"/>
      <c r="C253" s="31"/>
      <c r="D253" s="33"/>
      <c r="E253" s="33"/>
      <c r="F253" s="33"/>
      <c r="G253" s="34"/>
      <c r="H253" s="33"/>
      <c r="I253" s="34"/>
      <c r="J253" s="34"/>
      <c r="K253" s="229"/>
      <c r="L253" s="74">
        <v>5</v>
      </c>
      <c r="M253" s="74">
        <v>0</v>
      </c>
      <c r="N253" s="156">
        <v>1</v>
      </c>
      <c r="O253" s="160">
        <v>0</v>
      </c>
      <c r="P253" s="157">
        <v>9.0277777777777769E-3</v>
      </c>
      <c r="Q253" s="144">
        <v>4.3851955797228557E-4</v>
      </c>
      <c r="R253" s="145">
        <v>9.5012570893995195E-5</v>
      </c>
      <c r="S253" s="110"/>
      <c r="T253" s="33"/>
    </row>
    <row r="254" spans="1:20">
      <c r="A254" s="29"/>
      <c r="B254" s="30"/>
      <c r="C254" s="31"/>
      <c r="D254" s="33"/>
      <c r="E254" s="33"/>
      <c r="F254" s="33"/>
      <c r="G254" s="34"/>
      <c r="H254" s="33"/>
      <c r="I254" s="34"/>
      <c r="J254" s="34"/>
      <c r="K254" s="229"/>
      <c r="L254" s="77">
        <v>6</v>
      </c>
      <c r="M254" s="77">
        <v>0</v>
      </c>
      <c r="N254" s="154">
        <v>1</v>
      </c>
      <c r="O254" s="158">
        <v>0</v>
      </c>
      <c r="P254" s="155">
        <v>0.31944444444444442</v>
      </c>
      <c r="Q254" s="147">
        <v>4.3851955797228557E-4</v>
      </c>
      <c r="R254" s="148">
        <v>3.361983277787522E-3</v>
      </c>
      <c r="S254" s="110"/>
      <c r="T254" s="33"/>
    </row>
    <row r="255" spans="1:20">
      <c r="A255" s="29">
        <v>63</v>
      </c>
      <c r="B255" s="30">
        <v>45499</v>
      </c>
      <c r="C255" s="31">
        <v>0.69444444444444442</v>
      </c>
      <c r="D255" s="33" t="s">
        <v>655</v>
      </c>
      <c r="E255" s="33" t="s">
        <v>20</v>
      </c>
      <c r="F255" s="33" t="s">
        <v>680</v>
      </c>
      <c r="G255" s="34" t="s">
        <v>780</v>
      </c>
      <c r="H255" s="33" t="s">
        <v>23</v>
      </c>
      <c r="I255" s="34" t="s">
        <v>779</v>
      </c>
      <c r="J255" s="34" t="s">
        <v>778</v>
      </c>
      <c r="K255" s="229">
        <v>10705</v>
      </c>
      <c r="L255" s="71">
        <v>1</v>
      </c>
      <c r="M255" s="71">
        <v>0</v>
      </c>
      <c r="N255" s="152">
        <v>0</v>
      </c>
      <c r="O255" s="71">
        <v>165</v>
      </c>
      <c r="P255" s="153">
        <v>4.8611111111111112E-3</v>
      </c>
      <c r="Q255" s="141">
        <v>2.7390821531994396E-2</v>
      </c>
      <c r="R255" s="142">
        <v>3.1955958453993467E-3</v>
      </c>
      <c r="S255" s="110">
        <v>0.59771752732181205</v>
      </c>
      <c r="T255" s="33" t="s">
        <v>777</v>
      </c>
    </row>
    <row r="256" spans="1:20">
      <c r="A256" s="29"/>
      <c r="B256" s="30"/>
      <c r="C256" s="31"/>
      <c r="D256" s="33"/>
      <c r="E256" s="33"/>
      <c r="F256" s="33"/>
      <c r="G256" s="34"/>
      <c r="H256" s="33"/>
      <c r="I256" s="34"/>
      <c r="J256" s="34"/>
      <c r="K256" s="229"/>
      <c r="L256" s="74">
        <v>2</v>
      </c>
      <c r="M256" s="74">
        <v>0</v>
      </c>
      <c r="N256" s="156">
        <v>0</v>
      </c>
      <c r="O256" s="74">
        <v>124</v>
      </c>
      <c r="P256" s="157">
        <v>8.3333333333333332E-3</v>
      </c>
      <c r="Q256" s="144">
        <v>2.058461739374124E-2</v>
      </c>
      <c r="R256" s="145">
        <v>4.1169234787482483E-3</v>
      </c>
      <c r="S256" s="110"/>
      <c r="T256" s="33"/>
    </row>
    <row r="257" spans="1:20">
      <c r="A257" s="29"/>
      <c r="B257" s="30"/>
      <c r="C257" s="31"/>
      <c r="D257" s="33"/>
      <c r="E257" s="33"/>
      <c r="F257" s="33"/>
      <c r="G257" s="34"/>
      <c r="H257" s="33"/>
      <c r="I257" s="34"/>
      <c r="J257" s="34"/>
      <c r="K257" s="229"/>
      <c r="L257" s="74">
        <v>3</v>
      </c>
      <c r="M257" s="74">
        <v>0</v>
      </c>
      <c r="N257" s="156">
        <v>2</v>
      </c>
      <c r="O257" s="160">
        <v>2975</v>
      </c>
      <c r="P257" s="157">
        <v>1.1805555555555555E-2</v>
      </c>
      <c r="Q257" s="144">
        <v>0.49419682242877155</v>
      </c>
      <c r="R257" s="145">
        <v>0.14002243302148526</v>
      </c>
      <c r="S257" s="110"/>
      <c r="T257" s="33"/>
    </row>
    <row r="258" spans="1:20">
      <c r="A258" s="29"/>
      <c r="B258" s="30"/>
      <c r="C258" s="31"/>
      <c r="D258" s="33"/>
      <c r="E258" s="33"/>
      <c r="F258" s="33"/>
      <c r="G258" s="34"/>
      <c r="H258" s="33"/>
      <c r="I258" s="34"/>
      <c r="J258" s="34"/>
      <c r="K258" s="229"/>
      <c r="L258" s="74">
        <v>4</v>
      </c>
      <c r="M258" s="74">
        <v>0</v>
      </c>
      <c r="N258" s="156">
        <v>0</v>
      </c>
      <c r="O258" s="160">
        <v>3473</v>
      </c>
      <c r="P258" s="157">
        <v>1.3194444444444444E-2</v>
      </c>
      <c r="Q258" s="144">
        <v>0.57653529200373654</v>
      </c>
      <c r="R258" s="145">
        <v>0.18256950913451656</v>
      </c>
      <c r="S258" s="110"/>
      <c r="T258" s="33"/>
    </row>
    <row r="259" spans="1:20">
      <c r="A259" s="29"/>
      <c r="B259" s="30"/>
      <c r="C259" s="31"/>
      <c r="D259" s="33"/>
      <c r="E259" s="33"/>
      <c r="F259" s="33"/>
      <c r="G259" s="34"/>
      <c r="H259" s="33"/>
      <c r="I259" s="34"/>
      <c r="J259" s="34"/>
      <c r="K259" s="229"/>
      <c r="L259" s="74">
        <v>5</v>
      </c>
      <c r="M259" s="74">
        <v>0</v>
      </c>
      <c r="N259" s="156">
        <v>1</v>
      </c>
      <c r="O259" s="160">
        <v>3550</v>
      </c>
      <c r="P259" s="157">
        <v>1.5277777777777777E-2</v>
      </c>
      <c r="Q259" s="144">
        <v>0.58948368036431575</v>
      </c>
      <c r="R259" s="145">
        <v>0.21614401613358242</v>
      </c>
      <c r="S259" s="110"/>
      <c r="T259" s="33"/>
    </row>
    <row r="260" spans="1:20">
      <c r="A260" s="29"/>
      <c r="B260" s="30"/>
      <c r="C260" s="31"/>
      <c r="D260" s="33"/>
      <c r="E260" s="33"/>
      <c r="F260" s="33"/>
      <c r="G260" s="34"/>
      <c r="H260" s="33"/>
      <c r="I260" s="34"/>
      <c r="J260" s="34"/>
      <c r="K260" s="229"/>
      <c r="L260" s="77">
        <v>6</v>
      </c>
      <c r="M260" s="77">
        <v>0</v>
      </c>
      <c r="N260" s="154">
        <v>1</v>
      </c>
      <c r="O260" s="158">
        <v>414</v>
      </c>
      <c r="P260" s="155">
        <v>3.125E-2</v>
      </c>
      <c r="Q260" s="147">
        <v>6.8892066277440447E-2</v>
      </c>
      <c r="R260" s="148">
        <v>5.1669049708080339E-2</v>
      </c>
      <c r="S260" s="110"/>
      <c r="T260" s="33"/>
    </row>
    <row r="261" spans="1:20">
      <c r="A261" s="29">
        <v>64</v>
      </c>
      <c r="B261" s="30">
        <v>45502</v>
      </c>
      <c r="C261" s="31">
        <v>0.84375</v>
      </c>
      <c r="D261" s="33" t="s">
        <v>584</v>
      </c>
      <c r="E261" s="33" t="s">
        <v>20</v>
      </c>
      <c r="F261" s="33" t="s">
        <v>740</v>
      </c>
      <c r="G261" s="34" t="s">
        <v>776</v>
      </c>
      <c r="H261" s="33" t="s">
        <v>23</v>
      </c>
      <c r="I261" s="34" t="s">
        <v>775</v>
      </c>
      <c r="J261" s="34" t="s">
        <v>774</v>
      </c>
      <c r="K261" s="229">
        <v>11298</v>
      </c>
      <c r="L261" s="71">
        <v>1</v>
      </c>
      <c r="M261" s="71">
        <v>0</v>
      </c>
      <c r="N261" s="71">
        <v>0</v>
      </c>
      <c r="O261" s="80">
        <v>444</v>
      </c>
      <c r="P261" s="140">
        <v>2.0833333333333333E-3</v>
      </c>
      <c r="Q261" s="149">
        <v>0.37736797918215609</v>
      </c>
      <c r="R261" s="142">
        <v>1.8868398959107805E-2</v>
      </c>
      <c r="S261" s="110">
        <v>1.9685321307434944</v>
      </c>
      <c r="T261" s="33" t="s">
        <v>403</v>
      </c>
    </row>
    <row r="262" spans="1:20">
      <c r="A262" s="29"/>
      <c r="B262" s="30"/>
      <c r="C262" s="31"/>
      <c r="D262" s="33"/>
      <c r="E262" s="33"/>
      <c r="F262" s="33"/>
      <c r="G262" s="34"/>
      <c r="H262" s="33"/>
      <c r="I262" s="34"/>
      <c r="J262" s="34"/>
      <c r="K262" s="229"/>
      <c r="L262" s="74">
        <v>2</v>
      </c>
      <c r="M262" s="74">
        <v>0</v>
      </c>
      <c r="N262" s="74">
        <v>1</v>
      </c>
      <c r="O262" s="84">
        <v>788</v>
      </c>
      <c r="P262" s="143">
        <v>2.7777777777777779E-3</v>
      </c>
      <c r="Q262" s="150">
        <v>0.670593098141264</v>
      </c>
      <c r="R262" s="145">
        <v>4.4706206542750933E-2</v>
      </c>
      <c r="S262" s="110"/>
      <c r="T262" s="33"/>
    </row>
    <row r="263" spans="1:20">
      <c r="A263" s="29"/>
      <c r="B263" s="30"/>
      <c r="C263" s="31"/>
      <c r="D263" s="33"/>
      <c r="E263" s="33"/>
      <c r="F263" s="33"/>
      <c r="G263" s="34"/>
      <c r="H263" s="33"/>
      <c r="I263" s="34"/>
      <c r="J263" s="34"/>
      <c r="K263" s="229"/>
      <c r="L263" s="74">
        <v>3</v>
      </c>
      <c r="M263" s="74">
        <v>0</v>
      </c>
      <c r="N263" s="74">
        <v>2</v>
      </c>
      <c r="O263" s="84">
        <v>1605</v>
      </c>
      <c r="P263" s="143">
        <v>4.1666666666666666E-3</v>
      </c>
      <c r="Q263" s="150">
        <v>1.3658341048327138</v>
      </c>
      <c r="R263" s="145">
        <v>0.13658341048327138</v>
      </c>
      <c r="S263" s="110"/>
      <c r="T263" s="33"/>
    </row>
    <row r="264" spans="1:20">
      <c r="A264" s="29"/>
      <c r="B264" s="30"/>
      <c r="C264" s="31"/>
      <c r="D264" s="33"/>
      <c r="E264" s="33"/>
      <c r="F264" s="33"/>
      <c r="G264" s="34"/>
      <c r="H264" s="33"/>
      <c r="I264" s="34"/>
      <c r="J264" s="34"/>
      <c r="K264" s="229"/>
      <c r="L264" s="74">
        <v>4</v>
      </c>
      <c r="M264" s="74">
        <v>0</v>
      </c>
      <c r="N264" s="74">
        <v>20</v>
      </c>
      <c r="O264" s="84">
        <v>2593</v>
      </c>
      <c r="P264" s="143">
        <v>6.2500000000000003E-3</v>
      </c>
      <c r="Q264" s="150">
        <v>2.2208615531598515</v>
      </c>
      <c r="R264" s="145">
        <v>0.33312923297397773</v>
      </c>
      <c r="S264" s="110"/>
      <c r="T264" s="33"/>
    </row>
    <row r="265" spans="1:20">
      <c r="A265" s="29"/>
      <c r="B265" s="30"/>
      <c r="C265" s="31"/>
      <c r="D265" s="33"/>
      <c r="E265" s="33"/>
      <c r="F265" s="33"/>
      <c r="G265" s="34"/>
      <c r="H265" s="33"/>
      <c r="I265" s="34"/>
      <c r="J265" s="34"/>
      <c r="K265" s="229"/>
      <c r="L265" s="74">
        <v>5</v>
      </c>
      <c r="M265" s="74">
        <v>0</v>
      </c>
      <c r="N265" s="74">
        <v>2</v>
      </c>
      <c r="O265" s="84">
        <v>450</v>
      </c>
      <c r="P265" s="143">
        <v>7.6388888888888886E-3</v>
      </c>
      <c r="Q265" s="150">
        <v>0.38416740223048329</v>
      </c>
      <c r="R265" s="145">
        <v>7.0430690408921942E-2</v>
      </c>
      <c r="S265" s="110"/>
      <c r="T265" s="33"/>
    </row>
    <row r="266" spans="1:20">
      <c r="A266" s="29"/>
      <c r="B266" s="30"/>
      <c r="C266" s="31"/>
      <c r="D266" s="33"/>
      <c r="E266" s="33"/>
      <c r="F266" s="33"/>
      <c r="G266" s="34"/>
      <c r="H266" s="33"/>
      <c r="I266" s="34"/>
      <c r="J266" s="34"/>
      <c r="K266" s="229"/>
      <c r="L266" s="74">
        <v>6</v>
      </c>
      <c r="M266" s="74">
        <v>0</v>
      </c>
      <c r="N266" s="74">
        <v>0</v>
      </c>
      <c r="O266" s="84">
        <v>765</v>
      </c>
      <c r="P266" s="143">
        <v>9.7222222222222224E-3</v>
      </c>
      <c r="Q266" s="150">
        <v>0.65019482899628256</v>
      </c>
      <c r="R266" s="145">
        <v>0.15171212676579926</v>
      </c>
      <c r="S266" s="110"/>
      <c r="T266" s="33"/>
    </row>
    <row r="267" spans="1:20">
      <c r="A267" s="29"/>
      <c r="B267" s="30"/>
      <c r="C267" s="31"/>
      <c r="D267" s="33"/>
      <c r="E267" s="33"/>
      <c r="F267" s="33"/>
      <c r="G267" s="34"/>
      <c r="H267" s="33"/>
      <c r="I267" s="34"/>
      <c r="J267" s="34"/>
      <c r="K267" s="229"/>
      <c r="L267" s="74">
        <v>7</v>
      </c>
      <c r="M267" s="74">
        <v>0</v>
      </c>
      <c r="N267" s="74">
        <v>5</v>
      </c>
      <c r="O267" s="84">
        <v>4234</v>
      </c>
      <c r="P267" s="143">
        <v>1.2500000000000001E-2</v>
      </c>
      <c r="Q267" s="150">
        <v>3.6028442877323421</v>
      </c>
      <c r="R267" s="145">
        <v>1.0808532863197027</v>
      </c>
      <c r="S267" s="110"/>
      <c r="T267" s="33"/>
    </row>
    <row r="268" spans="1:20">
      <c r="A268" s="29"/>
      <c r="B268" s="30"/>
      <c r="C268" s="31"/>
      <c r="D268" s="33"/>
      <c r="E268" s="33"/>
      <c r="F268" s="33"/>
      <c r="G268" s="34"/>
      <c r="H268" s="33"/>
      <c r="I268" s="34"/>
      <c r="J268" s="34"/>
      <c r="K268" s="229"/>
      <c r="L268" s="77">
        <v>8</v>
      </c>
      <c r="M268" s="77">
        <v>0</v>
      </c>
      <c r="N268" s="77">
        <v>1</v>
      </c>
      <c r="O268" s="88">
        <v>388</v>
      </c>
      <c r="P268" s="146">
        <v>1.6666666666666666E-2</v>
      </c>
      <c r="Q268" s="151">
        <v>0.33062194572490705</v>
      </c>
      <c r="R268" s="148">
        <v>0.13224877828996284</v>
      </c>
      <c r="S268" s="110"/>
      <c r="T268" s="33"/>
    </row>
    <row r="269" spans="1:20">
      <c r="A269" s="29">
        <v>65</v>
      </c>
      <c r="B269" s="30">
        <v>45508</v>
      </c>
      <c r="C269" s="31">
        <v>0.34513888888888888</v>
      </c>
      <c r="D269" s="33" t="s">
        <v>623</v>
      </c>
      <c r="E269" s="33" t="s">
        <v>20</v>
      </c>
      <c r="F269" s="33" t="s">
        <v>755</v>
      </c>
      <c r="G269" s="34" t="s">
        <v>773</v>
      </c>
      <c r="H269" s="33" t="s">
        <v>23</v>
      </c>
      <c r="I269" s="34" t="s">
        <v>772</v>
      </c>
      <c r="J269" s="34" t="s">
        <v>643</v>
      </c>
      <c r="K269" s="229">
        <v>5701</v>
      </c>
      <c r="L269" s="71">
        <v>1</v>
      </c>
      <c r="M269" s="71">
        <v>0</v>
      </c>
      <c r="N269" s="152">
        <v>2</v>
      </c>
      <c r="O269" s="159">
        <v>742</v>
      </c>
      <c r="P269" s="153">
        <v>8.3333333333333332E-3</v>
      </c>
      <c r="Q269" s="141">
        <v>0.32625855113138047</v>
      </c>
      <c r="R269" s="142">
        <v>6.52517102262761E-2</v>
      </c>
      <c r="S269" s="110">
        <v>1.2086768403204116</v>
      </c>
      <c r="T269" s="33" t="s">
        <v>771</v>
      </c>
    </row>
    <row r="270" spans="1:20">
      <c r="A270" s="29"/>
      <c r="B270" s="30"/>
      <c r="C270" s="31"/>
      <c r="D270" s="33"/>
      <c r="E270" s="33"/>
      <c r="F270" s="33"/>
      <c r="G270" s="34"/>
      <c r="H270" s="33"/>
      <c r="I270" s="34"/>
      <c r="J270" s="34"/>
      <c r="K270" s="229"/>
      <c r="L270" s="74">
        <v>2</v>
      </c>
      <c r="M270" s="74">
        <v>0</v>
      </c>
      <c r="N270" s="156">
        <v>0</v>
      </c>
      <c r="O270" s="160">
        <v>159</v>
      </c>
      <c r="P270" s="157">
        <v>1.1805555555555555E-2</v>
      </c>
      <c r="Q270" s="144">
        <v>6.9724609717593408E-2</v>
      </c>
      <c r="R270" s="145">
        <v>1.9755306086651464E-2</v>
      </c>
      <c r="S270" s="110"/>
      <c r="T270" s="33"/>
    </row>
    <row r="271" spans="1:20">
      <c r="A271" s="29"/>
      <c r="B271" s="30"/>
      <c r="C271" s="31"/>
      <c r="D271" s="33"/>
      <c r="E271" s="33"/>
      <c r="F271" s="33"/>
      <c r="G271" s="34"/>
      <c r="H271" s="33"/>
      <c r="I271" s="34"/>
      <c r="J271" s="34"/>
      <c r="K271" s="229"/>
      <c r="L271" s="74">
        <v>3</v>
      </c>
      <c r="M271" s="74">
        <v>0</v>
      </c>
      <c r="N271" s="156">
        <v>0</v>
      </c>
      <c r="O271" s="160">
        <v>3891</v>
      </c>
      <c r="P271" s="157">
        <v>1.6666666666666666E-2</v>
      </c>
      <c r="Q271" s="144">
        <v>1.7062796000701632</v>
      </c>
      <c r="R271" s="145">
        <v>0.6825118400280652</v>
      </c>
      <c r="S271" s="110"/>
      <c r="T271" s="33"/>
    </row>
    <row r="272" spans="1:20">
      <c r="A272" s="29"/>
      <c r="B272" s="30"/>
      <c r="C272" s="31"/>
      <c r="D272" s="33"/>
      <c r="E272" s="33"/>
      <c r="F272" s="33"/>
      <c r="G272" s="34"/>
      <c r="H272" s="33"/>
      <c r="I272" s="34"/>
      <c r="J272" s="34"/>
      <c r="K272" s="229"/>
      <c r="L272" s="74">
        <v>4</v>
      </c>
      <c r="M272" s="74">
        <v>0</v>
      </c>
      <c r="N272" s="156">
        <v>0</v>
      </c>
      <c r="O272" s="160">
        <v>110</v>
      </c>
      <c r="P272" s="157">
        <v>1.8055555555555554E-2</v>
      </c>
      <c r="Q272" s="144">
        <v>4.8237151376951413E-2</v>
      </c>
      <c r="R272" s="145">
        <v>2.0902765596678943E-2</v>
      </c>
      <c r="S272" s="110"/>
      <c r="T272" s="33"/>
    </row>
    <row r="273" spans="1:20">
      <c r="A273" s="29"/>
      <c r="B273" s="30"/>
      <c r="C273" s="31"/>
      <c r="D273" s="33"/>
      <c r="E273" s="33"/>
      <c r="F273" s="33"/>
      <c r="G273" s="34"/>
      <c r="H273" s="33"/>
      <c r="I273" s="34"/>
      <c r="J273" s="34"/>
      <c r="K273" s="229"/>
      <c r="L273" s="74">
        <v>5</v>
      </c>
      <c r="M273" s="74">
        <v>0</v>
      </c>
      <c r="N273" s="156">
        <v>0</v>
      </c>
      <c r="O273" s="160">
        <v>450</v>
      </c>
      <c r="P273" s="157">
        <v>2.2222222222222223E-2</v>
      </c>
      <c r="Q273" s="144">
        <v>0.19733380108752852</v>
      </c>
      <c r="R273" s="145">
        <v>0.10524469391334855</v>
      </c>
      <c r="S273" s="110"/>
      <c r="T273" s="33"/>
    </row>
    <row r="274" spans="1:20">
      <c r="A274" s="29"/>
      <c r="B274" s="30"/>
      <c r="C274" s="31"/>
      <c r="D274" s="33"/>
      <c r="E274" s="33"/>
      <c r="F274" s="33"/>
      <c r="G274" s="34"/>
      <c r="H274" s="33"/>
      <c r="I274" s="34"/>
      <c r="J274" s="34"/>
      <c r="K274" s="229"/>
      <c r="L274" s="74">
        <v>6</v>
      </c>
      <c r="M274" s="74">
        <v>0</v>
      </c>
      <c r="N274" s="156">
        <v>0</v>
      </c>
      <c r="O274" s="160">
        <v>310</v>
      </c>
      <c r="P274" s="157">
        <v>5.486111111111111E-2</v>
      </c>
      <c r="Q274" s="144">
        <v>0.13594106297140854</v>
      </c>
      <c r="R274" s="145">
        <v>0.17898906624568792</v>
      </c>
      <c r="S274" s="110"/>
      <c r="T274" s="33"/>
    </row>
    <row r="275" spans="1:20">
      <c r="A275" s="29"/>
      <c r="B275" s="30"/>
      <c r="C275" s="31"/>
      <c r="D275" s="33"/>
      <c r="E275" s="33"/>
      <c r="F275" s="33"/>
      <c r="G275" s="34"/>
      <c r="H275" s="33"/>
      <c r="I275" s="34"/>
      <c r="J275" s="34"/>
      <c r="K275" s="229"/>
      <c r="L275" s="77">
        <v>7</v>
      </c>
      <c r="M275" s="77">
        <v>0</v>
      </c>
      <c r="N275" s="154">
        <v>1</v>
      </c>
      <c r="O275" s="158">
        <v>36</v>
      </c>
      <c r="P275" s="155">
        <v>0.34930555555555554</v>
      </c>
      <c r="Q275" s="147">
        <v>1.6225223644974567E-2</v>
      </c>
      <c r="R275" s="148">
        <v>0.13602145822370346</v>
      </c>
      <c r="S275" s="110"/>
      <c r="T275" s="33"/>
    </row>
    <row r="276" spans="1:20">
      <c r="A276" s="29">
        <v>66</v>
      </c>
      <c r="B276" s="30">
        <v>45509</v>
      </c>
      <c r="C276" s="31">
        <v>0.43819444444444444</v>
      </c>
      <c r="D276" s="33" t="s">
        <v>584</v>
      </c>
      <c r="E276" s="33" t="s">
        <v>20</v>
      </c>
      <c r="F276" s="33" t="s">
        <v>759</v>
      </c>
      <c r="G276" s="34" t="s">
        <v>769</v>
      </c>
      <c r="H276" s="33" t="s">
        <v>23</v>
      </c>
      <c r="I276" s="34" t="s">
        <v>770</v>
      </c>
      <c r="J276" s="34" t="s">
        <v>756</v>
      </c>
      <c r="K276" s="229">
        <v>5710</v>
      </c>
      <c r="L276" s="71">
        <v>1</v>
      </c>
      <c r="M276" s="71">
        <v>0</v>
      </c>
      <c r="N276" s="152">
        <v>1</v>
      </c>
      <c r="O276" s="159">
        <v>5</v>
      </c>
      <c r="P276" s="153">
        <v>9.7222222222222224E-3</v>
      </c>
      <c r="Q276" s="141">
        <v>1.3431729246935202E-3</v>
      </c>
      <c r="R276" s="142">
        <v>3.134070157618214E-4</v>
      </c>
      <c r="S276" s="110">
        <v>1.1254893660315237</v>
      </c>
      <c r="T276" s="33" t="s">
        <v>767</v>
      </c>
    </row>
    <row r="277" spans="1:20">
      <c r="A277" s="29"/>
      <c r="B277" s="30"/>
      <c r="C277" s="31"/>
      <c r="D277" s="33"/>
      <c r="E277" s="33"/>
      <c r="F277" s="33"/>
      <c r="G277" s="34"/>
      <c r="H277" s="33"/>
      <c r="I277" s="34"/>
      <c r="J277" s="34"/>
      <c r="K277" s="229"/>
      <c r="L277" s="74">
        <v>2</v>
      </c>
      <c r="M277" s="74">
        <v>0</v>
      </c>
      <c r="N277" s="156">
        <v>5</v>
      </c>
      <c r="O277" s="160">
        <v>3578</v>
      </c>
      <c r="P277" s="157">
        <v>1.0416666666666666E-2</v>
      </c>
      <c r="Q277" s="144">
        <v>0.80209809819614719</v>
      </c>
      <c r="R277" s="145">
        <v>0.2005245245490368</v>
      </c>
      <c r="S277" s="110"/>
      <c r="T277" s="33"/>
    </row>
    <row r="278" spans="1:20">
      <c r="A278" s="29"/>
      <c r="B278" s="30"/>
      <c r="C278" s="31"/>
      <c r="D278" s="33"/>
      <c r="E278" s="33"/>
      <c r="F278" s="33"/>
      <c r="G278" s="34"/>
      <c r="H278" s="33"/>
      <c r="I278" s="34"/>
      <c r="J278" s="34"/>
      <c r="K278" s="229"/>
      <c r="L278" s="74">
        <v>3</v>
      </c>
      <c r="M278" s="74">
        <v>0</v>
      </c>
      <c r="N278" s="156">
        <v>0</v>
      </c>
      <c r="O278" s="160">
        <v>272</v>
      </c>
      <c r="P278" s="157">
        <v>5.2083333333333336E-2</v>
      </c>
      <c r="Q278" s="144">
        <v>6.0890505919439578E-2</v>
      </c>
      <c r="R278" s="145">
        <v>7.6113132399299482E-2</v>
      </c>
      <c r="S278" s="110"/>
      <c r="T278" s="33"/>
    </row>
    <row r="279" spans="1:20">
      <c r="A279" s="29"/>
      <c r="B279" s="30"/>
      <c r="C279" s="31"/>
      <c r="D279" s="33"/>
      <c r="E279" s="33"/>
      <c r="F279" s="33"/>
      <c r="G279" s="34"/>
      <c r="H279" s="33"/>
      <c r="I279" s="34"/>
      <c r="J279" s="34"/>
      <c r="K279" s="229"/>
      <c r="L279" s="77">
        <v>4</v>
      </c>
      <c r="M279" s="77">
        <v>0</v>
      </c>
      <c r="N279" s="154">
        <v>2</v>
      </c>
      <c r="O279" s="158">
        <v>1847</v>
      </c>
      <c r="P279" s="155">
        <v>8.5416666666666669E-2</v>
      </c>
      <c r="Q279" s="147">
        <v>0.41392112295971983</v>
      </c>
      <c r="R279" s="148">
        <v>0.84853830206742575</v>
      </c>
      <c r="S279" s="110"/>
      <c r="T279" s="33"/>
    </row>
    <row r="280" spans="1:20">
      <c r="A280" s="29">
        <v>67</v>
      </c>
      <c r="B280" s="30">
        <v>45510</v>
      </c>
      <c r="C280" s="31">
        <v>0.60138888888888886</v>
      </c>
      <c r="D280" s="33" t="s">
        <v>584</v>
      </c>
      <c r="E280" s="33" t="s">
        <v>20</v>
      </c>
      <c r="F280" s="33" t="s">
        <v>759</v>
      </c>
      <c r="G280" s="34" t="s">
        <v>769</v>
      </c>
      <c r="H280" s="33" t="s">
        <v>107</v>
      </c>
      <c r="I280" s="34" t="s">
        <v>768</v>
      </c>
      <c r="J280" s="34" t="s">
        <v>756</v>
      </c>
      <c r="K280" s="229">
        <v>5710</v>
      </c>
      <c r="L280" s="71">
        <v>1</v>
      </c>
      <c r="M280" s="71">
        <v>0</v>
      </c>
      <c r="N280" s="152">
        <v>3</v>
      </c>
      <c r="O280" s="159">
        <v>1852</v>
      </c>
      <c r="P280" s="153">
        <v>2.7777777777777779E-3</v>
      </c>
      <c r="Q280" s="141">
        <v>0.36462230858143607</v>
      </c>
      <c r="R280" s="142">
        <v>2.4308153905429071E-2</v>
      </c>
      <c r="S280" s="110">
        <v>0.76975274695271456</v>
      </c>
      <c r="T280" s="33" t="s">
        <v>767</v>
      </c>
    </row>
    <row r="281" spans="1:20">
      <c r="A281" s="29"/>
      <c r="B281" s="30"/>
      <c r="C281" s="31"/>
      <c r="D281" s="33"/>
      <c r="E281" s="33"/>
      <c r="F281" s="33"/>
      <c r="G281" s="34"/>
      <c r="H281" s="33"/>
      <c r="I281" s="34"/>
      <c r="J281" s="34"/>
      <c r="K281" s="229"/>
      <c r="L281" s="74">
        <v>2</v>
      </c>
      <c r="M281" s="74">
        <v>0</v>
      </c>
      <c r="N281" s="156">
        <v>2</v>
      </c>
      <c r="O281" s="160">
        <v>2100</v>
      </c>
      <c r="P281" s="157">
        <v>5.5555555555555558E-3</v>
      </c>
      <c r="Q281" s="144">
        <v>0.41317309576182137</v>
      </c>
      <c r="R281" s="145">
        <v>5.5089746101576187E-2</v>
      </c>
      <c r="S281" s="110"/>
      <c r="T281" s="33"/>
    </row>
    <row r="282" spans="1:20">
      <c r="A282" s="29"/>
      <c r="B282" s="30"/>
      <c r="C282" s="31"/>
      <c r="D282" s="33"/>
      <c r="E282" s="33"/>
      <c r="F282" s="33"/>
      <c r="G282" s="34"/>
      <c r="H282" s="33"/>
      <c r="I282" s="34"/>
      <c r="J282" s="34"/>
      <c r="K282" s="229"/>
      <c r="L282" s="74">
        <v>3</v>
      </c>
      <c r="M282" s="74">
        <v>0</v>
      </c>
      <c r="N282" s="156">
        <v>2</v>
      </c>
      <c r="O282" s="160">
        <v>1409</v>
      </c>
      <c r="P282" s="157">
        <v>3.9583333333333331E-2</v>
      </c>
      <c r="Q282" s="144">
        <v>0.27734882879159373</v>
      </c>
      <c r="R282" s="145">
        <v>0.26348138735201398</v>
      </c>
      <c r="S282" s="110"/>
      <c r="T282" s="33"/>
    </row>
    <row r="283" spans="1:20">
      <c r="A283" s="29"/>
      <c r="B283" s="30"/>
      <c r="C283" s="31"/>
      <c r="D283" s="33"/>
      <c r="E283" s="33"/>
      <c r="F283" s="33"/>
      <c r="G283" s="34"/>
      <c r="H283" s="33"/>
      <c r="I283" s="34"/>
      <c r="J283" s="34"/>
      <c r="K283" s="229"/>
      <c r="L283" s="77">
        <v>4</v>
      </c>
      <c r="M283" s="77">
        <v>0</v>
      </c>
      <c r="N283" s="154">
        <v>1</v>
      </c>
      <c r="O283" s="158">
        <v>341</v>
      </c>
      <c r="P283" s="155">
        <v>0.26458333333333334</v>
      </c>
      <c r="Q283" s="147">
        <v>6.7224166865148857E-2</v>
      </c>
      <c r="R283" s="148">
        <v>0.42687345959369527</v>
      </c>
      <c r="S283" s="110"/>
      <c r="T283" s="33"/>
    </row>
    <row r="284" spans="1:20">
      <c r="A284" s="29">
        <v>68</v>
      </c>
      <c r="B284" s="30">
        <v>45511</v>
      </c>
      <c r="C284" s="31">
        <v>9.2361111111111116E-2</v>
      </c>
      <c r="D284" s="33" t="s">
        <v>623</v>
      </c>
      <c r="E284" s="33" t="s">
        <v>20</v>
      </c>
      <c r="F284" s="33" t="s">
        <v>706</v>
      </c>
      <c r="G284" s="34" t="s">
        <v>705</v>
      </c>
      <c r="H284" s="33" t="s">
        <v>23</v>
      </c>
      <c r="I284" s="34" t="s">
        <v>766</v>
      </c>
      <c r="J284" s="34" t="s">
        <v>765</v>
      </c>
      <c r="K284" s="229">
        <v>5490</v>
      </c>
      <c r="L284" s="71">
        <v>1</v>
      </c>
      <c r="M284" s="71">
        <v>0</v>
      </c>
      <c r="N284" s="152">
        <v>1</v>
      </c>
      <c r="O284" s="159">
        <v>3549</v>
      </c>
      <c r="P284" s="153">
        <v>2.7777777777777779E-3</v>
      </c>
      <c r="Q284" s="141">
        <v>0.7862371229508196</v>
      </c>
      <c r="R284" s="142">
        <v>5.2415808196721307E-2</v>
      </c>
      <c r="S284" s="110">
        <v>0.1251261314262295</v>
      </c>
      <c r="T284" s="33" t="s">
        <v>421</v>
      </c>
    </row>
    <row r="285" spans="1:20" ht="14.4" customHeight="1">
      <c r="A285" s="29"/>
      <c r="B285" s="30"/>
      <c r="C285" s="31"/>
      <c r="D285" s="33"/>
      <c r="E285" s="33"/>
      <c r="F285" s="33"/>
      <c r="G285" s="34"/>
      <c r="H285" s="33"/>
      <c r="I285" s="34"/>
      <c r="J285" s="34"/>
      <c r="K285" s="229"/>
      <c r="L285" s="74">
        <v>2</v>
      </c>
      <c r="M285" s="74">
        <v>0</v>
      </c>
      <c r="N285" s="156">
        <v>2</v>
      </c>
      <c r="O285" s="160">
        <v>1641</v>
      </c>
      <c r="P285" s="157">
        <v>5.5555555555555558E-3</v>
      </c>
      <c r="Q285" s="144">
        <v>0.36388382901639338</v>
      </c>
      <c r="R285" s="145">
        <v>4.8517843868852453E-2</v>
      </c>
      <c r="S285" s="110"/>
      <c r="T285" s="33"/>
    </row>
    <row r="286" spans="1:20">
      <c r="A286" s="29"/>
      <c r="B286" s="30"/>
      <c r="C286" s="31"/>
      <c r="D286" s="33"/>
      <c r="E286" s="33"/>
      <c r="F286" s="33"/>
      <c r="G286" s="34"/>
      <c r="H286" s="33"/>
      <c r="I286" s="34"/>
      <c r="J286" s="34"/>
      <c r="K286" s="229"/>
      <c r="L286" s="74">
        <v>3</v>
      </c>
      <c r="M286" s="74">
        <v>0</v>
      </c>
      <c r="N286" s="156">
        <v>0</v>
      </c>
      <c r="O286" s="160">
        <v>167</v>
      </c>
      <c r="P286" s="157">
        <v>8.3333333333333332E-3</v>
      </c>
      <c r="Q286" s="144">
        <v>3.6986366065573768E-2</v>
      </c>
      <c r="R286" s="145">
        <v>7.3972732131147535E-3</v>
      </c>
      <c r="S286" s="110"/>
      <c r="T286" s="33"/>
    </row>
    <row r="287" spans="1:20">
      <c r="A287" s="29"/>
      <c r="B287" s="30"/>
      <c r="C287" s="31"/>
      <c r="D287" s="33"/>
      <c r="E287" s="33"/>
      <c r="F287" s="33"/>
      <c r="G287" s="34"/>
      <c r="H287" s="33"/>
      <c r="I287" s="34"/>
      <c r="J287" s="34"/>
      <c r="K287" s="229"/>
      <c r="L287" s="77">
        <v>4</v>
      </c>
      <c r="M287" s="77">
        <v>0</v>
      </c>
      <c r="N287" s="154">
        <v>0</v>
      </c>
      <c r="O287" s="158">
        <v>130</v>
      </c>
      <c r="P287" s="155">
        <v>2.4305555555555556E-2</v>
      </c>
      <c r="Q287" s="147">
        <v>2.8791781967213114E-2</v>
      </c>
      <c r="R287" s="148">
        <v>1.6795206147540983E-2</v>
      </c>
      <c r="S287" s="110"/>
      <c r="T287" s="33"/>
    </row>
    <row r="288" spans="1:20">
      <c r="A288" s="29">
        <v>69</v>
      </c>
      <c r="B288" s="30">
        <v>45513</v>
      </c>
      <c r="C288" s="31">
        <v>0.50069444444444444</v>
      </c>
      <c r="D288" s="33" t="s">
        <v>584</v>
      </c>
      <c r="E288" s="33" t="s">
        <v>20</v>
      </c>
      <c r="F288" s="33" t="s">
        <v>759</v>
      </c>
      <c r="G288" s="34" t="s">
        <v>758</v>
      </c>
      <c r="H288" s="33" t="s">
        <v>23</v>
      </c>
      <c r="I288" s="34" t="s">
        <v>764</v>
      </c>
      <c r="J288" s="34" t="s">
        <v>756</v>
      </c>
      <c r="K288" s="229">
        <v>5710</v>
      </c>
      <c r="L288" s="71">
        <v>1</v>
      </c>
      <c r="M288" s="71">
        <v>0</v>
      </c>
      <c r="N288" s="152">
        <v>3</v>
      </c>
      <c r="O288" s="159">
        <v>1852</v>
      </c>
      <c r="P288" s="153">
        <v>2.7777777777777779E-3</v>
      </c>
      <c r="Q288" s="141">
        <v>0.50641987302977232</v>
      </c>
      <c r="R288" s="142">
        <v>3.3761324868651493E-2</v>
      </c>
      <c r="S288" s="110">
        <v>0.6824383167688266</v>
      </c>
      <c r="T288" s="33" t="s">
        <v>763</v>
      </c>
    </row>
    <row r="289" spans="1:20">
      <c r="A289" s="29"/>
      <c r="B289" s="30"/>
      <c r="C289" s="31"/>
      <c r="D289" s="33"/>
      <c r="E289" s="33"/>
      <c r="F289" s="33"/>
      <c r="G289" s="34"/>
      <c r="H289" s="33"/>
      <c r="I289" s="34"/>
      <c r="J289" s="34"/>
      <c r="K289" s="229"/>
      <c r="L289" s="74">
        <v>2</v>
      </c>
      <c r="M289" s="74">
        <v>0</v>
      </c>
      <c r="N289" s="156">
        <v>2</v>
      </c>
      <c r="O289" s="160">
        <v>2100</v>
      </c>
      <c r="P289" s="157">
        <v>3.472222222222222E-3</v>
      </c>
      <c r="Q289" s="144">
        <v>0.57385152189141864</v>
      </c>
      <c r="R289" s="145">
        <v>4.7820960157618213E-2</v>
      </c>
      <c r="S289" s="110"/>
      <c r="T289" s="33"/>
    </row>
    <row r="290" spans="1:20">
      <c r="A290" s="29"/>
      <c r="B290" s="30"/>
      <c r="C290" s="31"/>
      <c r="D290" s="33"/>
      <c r="E290" s="33"/>
      <c r="F290" s="33"/>
      <c r="G290" s="34"/>
      <c r="H290" s="33"/>
      <c r="I290" s="34"/>
      <c r="J290" s="34"/>
      <c r="K290" s="229"/>
      <c r="L290" s="74">
        <v>3</v>
      </c>
      <c r="M290" s="74">
        <v>0</v>
      </c>
      <c r="N290" s="156">
        <v>1</v>
      </c>
      <c r="O290" s="160">
        <v>272</v>
      </c>
      <c r="P290" s="157">
        <v>6.2500000000000003E-3</v>
      </c>
      <c r="Q290" s="144">
        <v>7.4529717162872156E-2</v>
      </c>
      <c r="R290" s="145">
        <v>1.1179457574430824E-2</v>
      </c>
      <c r="S290" s="110"/>
      <c r="T290" s="33"/>
    </row>
    <row r="291" spans="1:20">
      <c r="A291" s="29"/>
      <c r="B291" s="30"/>
      <c r="C291" s="31"/>
      <c r="D291" s="33"/>
      <c r="E291" s="33"/>
      <c r="F291" s="33"/>
      <c r="G291" s="34"/>
      <c r="H291" s="33"/>
      <c r="I291" s="34"/>
      <c r="J291" s="34"/>
      <c r="K291" s="229"/>
      <c r="L291" s="74">
        <v>4</v>
      </c>
      <c r="M291" s="74">
        <v>0</v>
      </c>
      <c r="N291" s="156">
        <v>1</v>
      </c>
      <c r="O291" s="160">
        <v>1137</v>
      </c>
      <c r="P291" s="157">
        <v>4.6527777777777779E-2</v>
      </c>
      <c r="Q291" s="144">
        <v>0.31067698949211908</v>
      </c>
      <c r="R291" s="145">
        <v>0.34692263826619962</v>
      </c>
      <c r="S291" s="110"/>
      <c r="T291" s="33"/>
    </row>
    <row r="292" spans="1:20">
      <c r="A292" s="29"/>
      <c r="B292" s="30"/>
      <c r="C292" s="31"/>
      <c r="D292" s="33"/>
      <c r="E292" s="33"/>
      <c r="F292" s="33"/>
      <c r="G292" s="34"/>
      <c r="H292" s="33"/>
      <c r="I292" s="34"/>
      <c r="J292" s="34"/>
      <c r="K292" s="229"/>
      <c r="L292" s="77">
        <v>5</v>
      </c>
      <c r="M292" s="77">
        <v>0</v>
      </c>
      <c r="N292" s="154">
        <v>1</v>
      </c>
      <c r="O292" s="158">
        <v>341</v>
      </c>
      <c r="P292" s="155">
        <v>0.10833333333333334</v>
      </c>
      <c r="Q292" s="147">
        <v>9.3366898423817873E-2</v>
      </c>
      <c r="R292" s="148">
        <v>0.24275393590192651</v>
      </c>
      <c r="S292" s="110"/>
      <c r="T292" s="33"/>
    </row>
    <row r="293" spans="1:20">
      <c r="A293" s="29">
        <v>70</v>
      </c>
      <c r="B293" s="30">
        <v>45518</v>
      </c>
      <c r="C293" s="31">
        <v>0.40555555555555556</v>
      </c>
      <c r="D293" s="33" t="s">
        <v>623</v>
      </c>
      <c r="E293" s="33" t="s">
        <v>20</v>
      </c>
      <c r="F293" s="33" t="s">
        <v>755</v>
      </c>
      <c r="G293" s="34" t="s">
        <v>762</v>
      </c>
      <c r="H293" s="33" t="s">
        <v>107</v>
      </c>
      <c r="I293" s="34" t="s">
        <v>761</v>
      </c>
      <c r="J293" s="34" t="s">
        <v>643</v>
      </c>
      <c r="K293" s="229">
        <v>5701</v>
      </c>
      <c r="L293" s="71">
        <v>1</v>
      </c>
      <c r="M293" s="71">
        <v>0</v>
      </c>
      <c r="N293" s="152">
        <v>2</v>
      </c>
      <c r="O293" s="159">
        <v>2719</v>
      </c>
      <c r="P293" s="153">
        <v>2.7777777777777779E-3</v>
      </c>
      <c r="Q293" s="141">
        <v>1.2266216453253813</v>
      </c>
      <c r="R293" s="142">
        <v>8.1774776355025419E-2</v>
      </c>
      <c r="S293" s="110">
        <v>0.27851809624042562</v>
      </c>
      <c r="T293" s="33" t="s">
        <v>760</v>
      </c>
    </row>
    <row r="294" spans="1:20">
      <c r="A294" s="29"/>
      <c r="B294" s="30"/>
      <c r="C294" s="31"/>
      <c r="D294" s="33"/>
      <c r="E294" s="33"/>
      <c r="F294" s="33"/>
      <c r="G294" s="34"/>
      <c r="H294" s="33"/>
      <c r="I294" s="34"/>
      <c r="J294" s="34"/>
      <c r="K294" s="229"/>
      <c r="L294" s="74">
        <v>2</v>
      </c>
      <c r="M294" s="74">
        <v>0</v>
      </c>
      <c r="N294" s="156">
        <v>0</v>
      </c>
      <c r="O294" s="160">
        <v>2092</v>
      </c>
      <c r="P294" s="157">
        <v>4.8611111111111112E-3</v>
      </c>
      <c r="Q294" s="144">
        <v>0.94306963690580592</v>
      </c>
      <c r="R294" s="145">
        <v>0.11002479097234402</v>
      </c>
      <c r="S294" s="110"/>
      <c r="T294" s="33"/>
    </row>
    <row r="295" spans="1:20">
      <c r="A295" s="29"/>
      <c r="B295" s="30"/>
      <c r="C295" s="31"/>
      <c r="D295" s="33"/>
      <c r="E295" s="33"/>
      <c r="F295" s="33"/>
      <c r="G295" s="34"/>
      <c r="H295" s="33"/>
      <c r="I295" s="34"/>
      <c r="J295" s="34"/>
      <c r="K295" s="229"/>
      <c r="L295" s="74">
        <v>3</v>
      </c>
      <c r="M295" s="74">
        <v>0</v>
      </c>
      <c r="N295" s="156">
        <v>1</v>
      </c>
      <c r="O295" s="160">
        <v>501</v>
      </c>
      <c r="P295" s="157">
        <v>6.2500000000000003E-3</v>
      </c>
      <c r="Q295" s="144">
        <v>0.22630064900894578</v>
      </c>
      <c r="R295" s="145">
        <v>3.3945097351341866E-2</v>
      </c>
      <c r="S295" s="110"/>
      <c r="T295" s="33"/>
    </row>
    <row r="296" spans="1:20">
      <c r="A296" s="29"/>
      <c r="B296" s="30"/>
      <c r="C296" s="31"/>
      <c r="D296" s="33"/>
      <c r="E296" s="33"/>
      <c r="F296" s="33"/>
      <c r="G296" s="34"/>
      <c r="H296" s="33"/>
      <c r="I296" s="34"/>
      <c r="J296" s="34"/>
      <c r="K296" s="229"/>
      <c r="L296" s="74">
        <v>4</v>
      </c>
      <c r="M296" s="74">
        <v>0</v>
      </c>
      <c r="N296" s="156">
        <v>0</v>
      </c>
      <c r="O296" s="160">
        <v>373</v>
      </c>
      <c r="P296" s="157">
        <v>8.3333333333333332E-3</v>
      </c>
      <c r="Q296" s="144">
        <v>0.16814769338712504</v>
      </c>
      <c r="R296" s="145">
        <v>3.3629538677425005E-2</v>
      </c>
      <c r="S296" s="110"/>
      <c r="T296" s="33"/>
    </row>
    <row r="297" spans="1:20">
      <c r="A297" s="29"/>
      <c r="B297" s="30"/>
      <c r="C297" s="31"/>
      <c r="D297" s="33"/>
      <c r="E297" s="33"/>
      <c r="F297" s="33"/>
      <c r="G297" s="34"/>
      <c r="H297" s="33"/>
      <c r="I297" s="34"/>
      <c r="J297" s="34"/>
      <c r="K297" s="229"/>
      <c r="L297" s="77">
        <v>5</v>
      </c>
      <c r="M297" s="77">
        <v>0</v>
      </c>
      <c r="N297" s="154">
        <v>0</v>
      </c>
      <c r="O297" s="158">
        <v>13</v>
      </c>
      <c r="P297" s="155">
        <v>0.1361111111111111</v>
      </c>
      <c r="Q297" s="147">
        <v>5.8603753727416233E-3</v>
      </c>
      <c r="R297" s="148">
        <v>1.9143892884289301E-2</v>
      </c>
      <c r="S297" s="110"/>
      <c r="T297" s="33"/>
    </row>
    <row r="298" spans="1:20" ht="28.8">
      <c r="A298" s="19">
        <v>71</v>
      </c>
      <c r="B298" s="16">
        <v>45515</v>
      </c>
      <c r="C298" s="17">
        <v>0.30486111111111114</v>
      </c>
      <c r="D298" s="15" t="s">
        <v>584</v>
      </c>
      <c r="E298" s="15" t="s">
        <v>20</v>
      </c>
      <c r="F298" s="15" t="s">
        <v>759</v>
      </c>
      <c r="G298" s="24" t="s">
        <v>758</v>
      </c>
      <c r="H298" s="15" t="s">
        <v>23</v>
      </c>
      <c r="I298" s="24" t="s">
        <v>757</v>
      </c>
      <c r="J298" s="24" t="s">
        <v>756</v>
      </c>
      <c r="K298" s="245">
        <v>5710</v>
      </c>
      <c r="L298" s="12">
        <v>1</v>
      </c>
      <c r="M298" s="12">
        <v>0</v>
      </c>
      <c r="N298" s="115">
        <v>8</v>
      </c>
      <c r="O298" s="114">
        <v>5702</v>
      </c>
      <c r="P298" s="113">
        <v>2.2800925925925927E-3</v>
      </c>
      <c r="Q298" s="112">
        <v>1.6835526000000001</v>
      </c>
      <c r="R298" s="111">
        <v>9.21277395E-2</v>
      </c>
      <c r="S298" s="117">
        <v>9.21277395E-2</v>
      </c>
      <c r="T298" s="15" t="s">
        <v>590</v>
      </c>
    </row>
    <row r="299" spans="1:20">
      <c r="A299" s="29">
        <v>72</v>
      </c>
      <c r="B299" s="30">
        <v>45518</v>
      </c>
      <c r="C299" s="31">
        <v>0.53402777777777777</v>
      </c>
      <c r="D299" s="33" t="s">
        <v>623</v>
      </c>
      <c r="E299" s="33" t="s">
        <v>20</v>
      </c>
      <c r="F299" s="33" t="s">
        <v>755</v>
      </c>
      <c r="G299" s="34" t="s">
        <v>754</v>
      </c>
      <c r="H299" s="33" t="s">
        <v>107</v>
      </c>
      <c r="I299" s="34" t="s">
        <v>753</v>
      </c>
      <c r="J299" s="34" t="s">
        <v>643</v>
      </c>
      <c r="K299" s="229">
        <v>5701</v>
      </c>
      <c r="L299" s="71">
        <v>1</v>
      </c>
      <c r="M299" s="71">
        <v>0</v>
      </c>
      <c r="N299" s="152">
        <v>0</v>
      </c>
      <c r="O299" s="159">
        <v>533</v>
      </c>
      <c r="P299" s="153">
        <v>2.0833333333333333E-3</v>
      </c>
      <c r="Q299" s="141">
        <v>0.23373092439922821</v>
      </c>
      <c r="R299" s="142">
        <v>1.1686546219961411E-2</v>
      </c>
      <c r="S299" s="110">
        <v>0.27881073495877917</v>
      </c>
      <c r="T299" s="33" t="s">
        <v>752</v>
      </c>
    </row>
    <row r="300" spans="1:20">
      <c r="A300" s="29"/>
      <c r="B300" s="30"/>
      <c r="C300" s="31"/>
      <c r="D300" s="33"/>
      <c r="E300" s="33"/>
      <c r="F300" s="33"/>
      <c r="G300" s="34"/>
      <c r="H300" s="33"/>
      <c r="I300" s="34"/>
      <c r="J300" s="34"/>
      <c r="K300" s="229"/>
      <c r="L300" s="74">
        <v>2</v>
      </c>
      <c r="M300" s="74">
        <v>0</v>
      </c>
      <c r="N300" s="156">
        <v>2</v>
      </c>
      <c r="O300" s="160">
        <v>873</v>
      </c>
      <c r="P300" s="157">
        <v>2.7777777777777779E-3</v>
      </c>
      <c r="Q300" s="144">
        <v>0.38370461322574989</v>
      </c>
      <c r="R300" s="145">
        <v>2.5580307548383328E-2</v>
      </c>
      <c r="S300" s="110"/>
      <c r="T300" s="33"/>
    </row>
    <row r="301" spans="1:20">
      <c r="A301" s="29"/>
      <c r="B301" s="30"/>
      <c r="C301" s="31"/>
      <c r="D301" s="33"/>
      <c r="E301" s="33"/>
      <c r="F301" s="33"/>
      <c r="G301" s="34"/>
      <c r="H301" s="33"/>
      <c r="I301" s="34"/>
      <c r="J301" s="34"/>
      <c r="K301" s="229"/>
      <c r="L301" s="74">
        <v>3</v>
      </c>
      <c r="M301" s="74">
        <v>0</v>
      </c>
      <c r="N301" s="156">
        <v>0</v>
      </c>
      <c r="O301" s="160">
        <v>3496</v>
      </c>
      <c r="P301" s="157">
        <v>4.8611111111111112E-3</v>
      </c>
      <c r="Q301" s="144">
        <v>1.5330643746711103</v>
      </c>
      <c r="R301" s="145">
        <v>0.1788575103782962</v>
      </c>
      <c r="S301" s="110"/>
      <c r="T301" s="33"/>
    </row>
    <row r="302" spans="1:20">
      <c r="A302" s="29"/>
      <c r="B302" s="30"/>
      <c r="C302" s="31"/>
      <c r="D302" s="33"/>
      <c r="E302" s="33"/>
      <c r="F302" s="33"/>
      <c r="G302" s="34"/>
      <c r="H302" s="33"/>
      <c r="I302" s="34"/>
      <c r="J302" s="34"/>
      <c r="K302" s="229"/>
      <c r="L302" s="74">
        <v>4</v>
      </c>
      <c r="M302" s="74">
        <v>0</v>
      </c>
      <c r="N302" s="156">
        <v>1</v>
      </c>
      <c r="O302" s="160">
        <v>783</v>
      </c>
      <c r="P302" s="157">
        <v>6.2500000000000003E-3</v>
      </c>
      <c r="Q302" s="144">
        <v>0.34379933345027186</v>
      </c>
      <c r="R302" s="145">
        <v>5.1569900017540783E-2</v>
      </c>
      <c r="S302" s="110"/>
      <c r="T302" s="33"/>
    </row>
    <row r="303" spans="1:20">
      <c r="A303" s="29"/>
      <c r="B303" s="30"/>
      <c r="C303" s="31"/>
      <c r="D303" s="33"/>
      <c r="E303" s="33"/>
      <c r="F303" s="33"/>
      <c r="G303" s="34"/>
      <c r="H303" s="33"/>
      <c r="I303" s="34"/>
      <c r="J303" s="34"/>
      <c r="K303" s="229"/>
      <c r="L303" s="77">
        <v>5</v>
      </c>
      <c r="M303" s="77">
        <v>0</v>
      </c>
      <c r="N303" s="154">
        <v>0</v>
      </c>
      <c r="O303" s="158">
        <v>13</v>
      </c>
      <c r="P303" s="155">
        <v>8.1250000000000003E-2</v>
      </c>
      <c r="Q303" s="147">
        <v>5.7007542536397122E-3</v>
      </c>
      <c r="R303" s="148">
        <v>1.111647079459744E-2</v>
      </c>
      <c r="S303" s="110"/>
      <c r="T303" s="33"/>
    </row>
    <row r="304" spans="1:20">
      <c r="A304" s="29">
        <v>73</v>
      </c>
      <c r="B304" s="30">
        <v>45518</v>
      </c>
      <c r="C304" s="31">
        <v>0.80833333333333335</v>
      </c>
      <c r="D304" s="33" t="s">
        <v>623</v>
      </c>
      <c r="E304" s="33" t="s">
        <v>20</v>
      </c>
      <c r="F304" s="33" t="s">
        <v>714</v>
      </c>
      <c r="G304" s="34" t="s">
        <v>751</v>
      </c>
      <c r="H304" s="33" t="s">
        <v>184</v>
      </c>
      <c r="I304" s="34" t="s">
        <v>750</v>
      </c>
      <c r="J304" s="34" t="s">
        <v>749</v>
      </c>
      <c r="K304" s="229">
        <v>8457</v>
      </c>
      <c r="L304" s="71">
        <v>1</v>
      </c>
      <c r="M304" s="71">
        <v>0</v>
      </c>
      <c r="N304" s="152">
        <v>13</v>
      </c>
      <c r="O304" s="159">
        <v>2050</v>
      </c>
      <c r="P304" s="153">
        <v>6.2500000000000003E-3</v>
      </c>
      <c r="Q304" s="141">
        <v>1.0245477119545938</v>
      </c>
      <c r="R304" s="142">
        <v>0.15368215679318908</v>
      </c>
      <c r="S304" s="110">
        <v>4.7479898309093098</v>
      </c>
      <c r="T304" s="33" t="s">
        <v>748</v>
      </c>
    </row>
    <row r="305" spans="1:20">
      <c r="A305" s="29"/>
      <c r="B305" s="30"/>
      <c r="C305" s="31"/>
      <c r="D305" s="33"/>
      <c r="E305" s="33"/>
      <c r="F305" s="33"/>
      <c r="G305" s="34"/>
      <c r="H305" s="33"/>
      <c r="I305" s="34"/>
      <c r="J305" s="34"/>
      <c r="K305" s="229"/>
      <c r="L305" s="74">
        <v>2</v>
      </c>
      <c r="M305" s="74">
        <v>0</v>
      </c>
      <c r="N305" s="156">
        <v>7</v>
      </c>
      <c r="O305" s="160">
        <v>1764</v>
      </c>
      <c r="P305" s="157">
        <v>6.9444444444444441E-3</v>
      </c>
      <c r="Q305" s="144">
        <v>0.87953174884710894</v>
      </c>
      <c r="R305" s="145">
        <v>0.14658862480785148</v>
      </c>
      <c r="S305" s="110"/>
      <c r="T305" s="33"/>
    </row>
    <row r="306" spans="1:20">
      <c r="A306" s="29"/>
      <c r="B306" s="30"/>
      <c r="C306" s="31"/>
      <c r="D306" s="33"/>
      <c r="E306" s="33"/>
      <c r="F306" s="33"/>
      <c r="G306" s="34"/>
      <c r="H306" s="33"/>
      <c r="I306" s="34"/>
      <c r="J306" s="34"/>
      <c r="K306" s="229"/>
      <c r="L306" s="74">
        <v>3</v>
      </c>
      <c r="M306" s="74">
        <v>0</v>
      </c>
      <c r="N306" s="156">
        <v>2</v>
      </c>
      <c r="O306" s="160">
        <v>1555</v>
      </c>
      <c r="P306" s="157">
        <v>8.3333333333333332E-3</v>
      </c>
      <c r="Q306" s="144">
        <v>0.77325292656970568</v>
      </c>
      <c r="R306" s="145">
        <v>0.15465058531394113</v>
      </c>
      <c r="S306" s="110"/>
      <c r="T306" s="33"/>
    </row>
    <row r="307" spans="1:20">
      <c r="A307" s="29"/>
      <c r="B307" s="30"/>
      <c r="C307" s="31"/>
      <c r="D307" s="33"/>
      <c r="E307" s="33"/>
      <c r="F307" s="33"/>
      <c r="G307" s="34"/>
      <c r="H307" s="33"/>
      <c r="I307" s="34"/>
      <c r="J307" s="34"/>
      <c r="K307" s="229"/>
      <c r="L307" s="74">
        <v>4</v>
      </c>
      <c r="M307" s="74">
        <v>0</v>
      </c>
      <c r="N307" s="156">
        <v>0</v>
      </c>
      <c r="O307" s="160">
        <v>1</v>
      </c>
      <c r="P307" s="157">
        <v>5.0694444444444445E-2</v>
      </c>
      <c r="Q307" s="144">
        <v>4.9663001064207172E-4</v>
      </c>
      <c r="R307" s="145">
        <v>6.0423317961452055E-4</v>
      </c>
      <c r="S307" s="110"/>
      <c r="T307" s="33"/>
    </row>
    <row r="308" spans="1:20">
      <c r="A308" s="29"/>
      <c r="B308" s="30"/>
      <c r="C308" s="31"/>
      <c r="D308" s="33"/>
      <c r="E308" s="33"/>
      <c r="F308" s="33"/>
      <c r="G308" s="34"/>
      <c r="H308" s="33"/>
      <c r="I308" s="34"/>
      <c r="J308" s="34"/>
      <c r="K308" s="229"/>
      <c r="L308" s="74">
        <v>5</v>
      </c>
      <c r="M308" s="74">
        <v>0</v>
      </c>
      <c r="N308" s="156">
        <v>0</v>
      </c>
      <c r="O308" s="160">
        <v>305</v>
      </c>
      <c r="P308" s="157">
        <v>7.2916666666666671E-2</v>
      </c>
      <c r="Q308" s="144">
        <v>0.15147215324583185</v>
      </c>
      <c r="R308" s="145">
        <v>0.26507626818020574</v>
      </c>
      <c r="S308" s="110"/>
      <c r="T308" s="33"/>
    </row>
    <row r="309" spans="1:20">
      <c r="A309" s="29"/>
      <c r="B309" s="30"/>
      <c r="C309" s="31"/>
      <c r="D309" s="33"/>
      <c r="E309" s="33"/>
      <c r="F309" s="33"/>
      <c r="G309" s="34"/>
      <c r="H309" s="33"/>
      <c r="I309" s="34"/>
      <c r="J309" s="34"/>
      <c r="K309" s="229"/>
      <c r="L309" s="74">
        <v>6</v>
      </c>
      <c r="M309" s="74">
        <v>0</v>
      </c>
      <c r="N309" s="156">
        <v>1</v>
      </c>
      <c r="O309" s="160">
        <v>298</v>
      </c>
      <c r="P309" s="157">
        <v>7.5694444444444439E-2</v>
      </c>
      <c r="Q309" s="144">
        <v>0.14849237318197941</v>
      </c>
      <c r="R309" s="145">
        <v>0.26976114461392925</v>
      </c>
      <c r="S309" s="110"/>
      <c r="T309" s="33"/>
    </row>
    <row r="310" spans="1:20">
      <c r="A310" s="29"/>
      <c r="B310" s="30"/>
      <c r="C310" s="31"/>
      <c r="D310" s="33"/>
      <c r="E310" s="33"/>
      <c r="F310" s="33"/>
      <c r="G310" s="34"/>
      <c r="H310" s="33"/>
      <c r="I310" s="34"/>
      <c r="J310" s="34"/>
      <c r="K310" s="229"/>
      <c r="L310" s="74">
        <v>7</v>
      </c>
      <c r="M310" s="74">
        <v>0</v>
      </c>
      <c r="N310" s="156">
        <v>2</v>
      </c>
      <c r="O310" s="160">
        <v>2</v>
      </c>
      <c r="P310" s="157">
        <v>8.1944444444444445E-2</v>
      </c>
      <c r="Q310" s="144">
        <v>1.9865200425682869E-3</v>
      </c>
      <c r="R310" s="145">
        <v>3.9068227503842971E-3</v>
      </c>
      <c r="S310" s="110"/>
      <c r="T310" s="33"/>
    </row>
    <row r="311" spans="1:20">
      <c r="A311" s="29"/>
      <c r="B311" s="30"/>
      <c r="C311" s="31"/>
      <c r="D311" s="33"/>
      <c r="E311" s="33"/>
      <c r="F311" s="33"/>
      <c r="G311" s="34"/>
      <c r="H311" s="33"/>
      <c r="I311" s="34"/>
      <c r="J311" s="34"/>
      <c r="K311" s="229"/>
      <c r="L311" s="74">
        <v>8</v>
      </c>
      <c r="M311" s="74">
        <v>0</v>
      </c>
      <c r="N311" s="156">
        <v>0</v>
      </c>
      <c r="O311" s="160">
        <v>1</v>
      </c>
      <c r="P311" s="157">
        <v>8.5416666666666669E-2</v>
      </c>
      <c r="Q311" s="144">
        <v>4.9663001064207172E-4</v>
      </c>
      <c r="R311" s="145">
        <v>1.0180915218162472E-3</v>
      </c>
      <c r="S311" s="110"/>
      <c r="T311" s="33"/>
    </row>
    <row r="312" spans="1:20">
      <c r="A312" s="29"/>
      <c r="B312" s="30"/>
      <c r="C312" s="31"/>
      <c r="D312" s="33"/>
      <c r="E312" s="33"/>
      <c r="F312" s="33"/>
      <c r="G312" s="34"/>
      <c r="H312" s="33"/>
      <c r="I312" s="34"/>
      <c r="J312" s="34"/>
      <c r="K312" s="229"/>
      <c r="L312" s="74">
        <v>9</v>
      </c>
      <c r="M312" s="74">
        <v>0</v>
      </c>
      <c r="N312" s="156">
        <v>0</v>
      </c>
      <c r="O312" s="160">
        <v>491</v>
      </c>
      <c r="P312" s="157">
        <v>0.12152777777777778</v>
      </c>
      <c r="Q312" s="144">
        <v>0.24384533522525723</v>
      </c>
      <c r="R312" s="145">
        <v>0.7112155610736669</v>
      </c>
      <c r="S312" s="110"/>
      <c r="T312" s="33"/>
    </row>
    <row r="313" spans="1:20">
      <c r="A313" s="29"/>
      <c r="B313" s="30"/>
      <c r="C313" s="31"/>
      <c r="D313" s="33"/>
      <c r="E313" s="33"/>
      <c r="F313" s="33"/>
      <c r="G313" s="34"/>
      <c r="H313" s="33"/>
      <c r="I313" s="34"/>
      <c r="J313" s="34"/>
      <c r="K313" s="229"/>
      <c r="L313" s="77">
        <v>10</v>
      </c>
      <c r="M313" s="77">
        <v>0</v>
      </c>
      <c r="N313" s="154">
        <v>4</v>
      </c>
      <c r="O313" s="158">
        <v>1961</v>
      </c>
      <c r="P313" s="155">
        <v>0.12986111111111112</v>
      </c>
      <c r="Q313" s="147">
        <v>0.97587797091167083</v>
      </c>
      <c r="R313" s="148">
        <v>3.0414863426747072</v>
      </c>
      <c r="S313" s="110"/>
      <c r="T313" s="33"/>
    </row>
    <row r="314" spans="1:20">
      <c r="A314" s="29">
        <v>74</v>
      </c>
      <c r="B314" s="30">
        <v>45518</v>
      </c>
      <c r="C314" s="31">
        <v>0.87777777777777777</v>
      </c>
      <c r="D314" s="33" t="s">
        <v>623</v>
      </c>
      <c r="E314" s="33" t="s">
        <v>20</v>
      </c>
      <c r="F314" s="33" t="s">
        <v>747</v>
      </c>
      <c r="G314" s="34" t="s">
        <v>746</v>
      </c>
      <c r="H314" s="33" t="s">
        <v>184</v>
      </c>
      <c r="I314" s="34" t="s">
        <v>745</v>
      </c>
      <c r="J314" s="34" t="s">
        <v>744</v>
      </c>
      <c r="K314" s="229">
        <v>8132</v>
      </c>
      <c r="L314" s="71">
        <v>1</v>
      </c>
      <c r="M314" s="71">
        <v>0</v>
      </c>
      <c r="N314" s="152">
        <v>0</v>
      </c>
      <c r="O314" s="159">
        <v>1633</v>
      </c>
      <c r="P314" s="153">
        <v>4.8611111111111112E-3</v>
      </c>
      <c r="Q314" s="141">
        <v>1.0705768675233645</v>
      </c>
      <c r="R314" s="142">
        <v>0.12490063454439251</v>
      </c>
      <c r="S314" s="110">
        <v>1.0787717302570095</v>
      </c>
      <c r="T314" s="33" t="s">
        <v>743</v>
      </c>
    </row>
    <row r="315" spans="1:20">
      <c r="A315" s="29"/>
      <c r="B315" s="30"/>
      <c r="C315" s="31"/>
      <c r="D315" s="33"/>
      <c r="E315" s="33"/>
      <c r="F315" s="33"/>
      <c r="G315" s="34"/>
      <c r="H315" s="33"/>
      <c r="I315" s="34"/>
      <c r="J315" s="34"/>
      <c r="K315" s="229"/>
      <c r="L315" s="74">
        <v>2</v>
      </c>
      <c r="M315" s="74">
        <v>0</v>
      </c>
      <c r="N315" s="156">
        <v>1</v>
      </c>
      <c r="O315" s="160">
        <v>5627</v>
      </c>
      <c r="P315" s="157">
        <v>5.5555555555555558E-3</v>
      </c>
      <c r="Q315" s="144">
        <v>3.689654997196262</v>
      </c>
      <c r="R315" s="145">
        <v>0.49195399962616826</v>
      </c>
      <c r="S315" s="110"/>
      <c r="T315" s="33"/>
    </row>
    <row r="316" spans="1:20">
      <c r="A316" s="29"/>
      <c r="B316" s="30"/>
      <c r="C316" s="31"/>
      <c r="D316" s="33"/>
      <c r="E316" s="33"/>
      <c r="F316" s="33"/>
      <c r="G316" s="34"/>
      <c r="H316" s="33"/>
      <c r="I316" s="34"/>
      <c r="J316" s="34"/>
      <c r="K316" s="229"/>
      <c r="L316" s="74">
        <v>3</v>
      </c>
      <c r="M316" s="74">
        <v>0</v>
      </c>
      <c r="N316" s="156">
        <v>1</v>
      </c>
      <c r="O316" s="160">
        <v>185</v>
      </c>
      <c r="P316" s="157">
        <v>6.9444444444444441E-3</v>
      </c>
      <c r="Q316" s="144">
        <v>0.12193955747663553</v>
      </c>
      <c r="R316" s="145">
        <v>2.0323259579439253E-2</v>
      </c>
      <c r="S316" s="110"/>
      <c r="T316" s="33"/>
    </row>
    <row r="317" spans="1:20">
      <c r="A317" s="29"/>
      <c r="B317" s="30"/>
      <c r="C317" s="31"/>
      <c r="D317" s="33"/>
      <c r="E317" s="33"/>
      <c r="F317" s="33"/>
      <c r="G317" s="34"/>
      <c r="H317" s="33"/>
      <c r="I317" s="34"/>
      <c r="J317" s="34"/>
      <c r="K317" s="229"/>
      <c r="L317" s="77">
        <v>4</v>
      </c>
      <c r="M317" s="77">
        <v>0</v>
      </c>
      <c r="N317" s="154">
        <v>0</v>
      </c>
      <c r="O317" s="158">
        <v>685</v>
      </c>
      <c r="P317" s="155">
        <v>4.0972222222222222E-2</v>
      </c>
      <c r="Q317" s="147">
        <v>0.44907847780373839</v>
      </c>
      <c r="R317" s="148">
        <v>0.44159383650700945</v>
      </c>
      <c r="S317" s="110"/>
      <c r="T317" s="33"/>
    </row>
    <row r="318" spans="1:20">
      <c r="A318" s="29">
        <v>75</v>
      </c>
      <c r="B318" s="30">
        <v>45520</v>
      </c>
      <c r="C318" s="31">
        <v>0.64027777777777772</v>
      </c>
      <c r="D318" s="33" t="s">
        <v>623</v>
      </c>
      <c r="E318" s="33" t="s">
        <v>20</v>
      </c>
      <c r="F318" s="33" t="s">
        <v>645</v>
      </c>
      <c r="G318" s="34" t="s">
        <v>657</v>
      </c>
      <c r="H318" s="33" t="s">
        <v>107</v>
      </c>
      <c r="I318" s="34" t="s">
        <v>742</v>
      </c>
      <c r="J318" s="34" t="s">
        <v>643</v>
      </c>
      <c r="K318" s="229">
        <v>5701</v>
      </c>
      <c r="L318" s="71">
        <v>1</v>
      </c>
      <c r="M318" s="71">
        <v>0</v>
      </c>
      <c r="N318" s="152">
        <v>2</v>
      </c>
      <c r="O318" s="159">
        <v>901</v>
      </c>
      <c r="P318" s="153">
        <v>2.7777777777777779E-3</v>
      </c>
      <c r="Q318" s="141">
        <v>0.39598316084897389</v>
      </c>
      <c r="R318" s="142">
        <v>2.6398877389931592E-2</v>
      </c>
      <c r="S318" s="110">
        <v>0.38551716073203535</v>
      </c>
      <c r="T318" s="33" t="s">
        <v>741</v>
      </c>
    </row>
    <row r="319" spans="1:20">
      <c r="A319" s="29"/>
      <c r="B319" s="30"/>
      <c r="C319" s="31"/>
      <c r="D319" s="33"/>
      <c r="E319" s="33"/>
      <c r="F319" s="33"/>
      <c r="G319" s="34"/>
      <c r="H319" s="33"/>
      <c r="I319" s="34"/>
      <c r="J319" s="34"/>
      <c r="K319" s="229"/>
      <c r="L319" s="74">
        <v>2</v>
      </c>
      <c r="M319" s="74">
        <v>0</v>
      </c>
      <c r="N319" s="156">
        <v>0</v>
      </c>
      <c r="O319" s="160">
        <v>3891</v>
      </c>
      <c r="P319" s="157">
        <v>4.8611111111111112E-3</v>
      </c>
      <c r="Q319" s="144">
        <v>1.7062796000701632</v>
      </c>
      <c r="R319" s="145">
        <v>0.19906595334151905</v>
      </c>
      <c r="S319" s="110"/>
      <c r="T319" s="33"/>
    </row>
    <row r="320" spans="1:20">
      <c r="A320" s="29"/>
      <c r="B320" s="30"/>
      <c r="C320" s="31"/>
      <c r="D320" s="33"/>
      <c r="E320" s="33"/>
      <c r="F320" s="33"/>
      <c r="G320" s="34"/>
      <c r="H320" s="33"/>
      <c r="I320" s="34"/>
      <c r="J320" s="34"/>
      <c r="K320" s="229"/>
      <c r="L320" s="74">
        <v>3</v>
      </c>
      <c r="M320" s="74">
        <v>0</v>
      </c>
      <c r="N320" s="156">
        <v>1</v>
      </c>
      <c r="O320" s="160">
        <v>520</v>
      </c>
      <c r="P320" s="157">
        <v>6.9444444444444441E-3</v>
      </c>
      <c r="Q320" s="144">
        <v>0.22846868970356077</v>
      </c>
      <c r="R320" s="145">
        <v>3.8078114950593461E-2</v>
      </c>
      <c r="S320" s="110"/>
      <c r="T320" s="33"/>
    </row>
    <row r="321" spans="1:20">
      <c r="A321" s="29"/>
      <c r="B321" s="30"/>
      <c r="C321" s="31"/>
      <c r="D321" s="33"/>
      <c r="E321" s="33"/>
      <c r="F321" s="33"/>
      <c r="G321" s="34"/>
      <c r="H321" s="33"/>
      <c r="I321" s="34"/>
      <c r="J321" s="34"/>
      <c r="K321" s="229"/>
      <c r="L321" s="74">
        <v>4</v>
      </c>
      <c r="M321" s="74">
        <v>0</v>
      </c>
      <c r="N321" s="156">
        <v>0</v>
      </c>
      <c r="O321" s="160">
        <v>373</v>
      </c>
      <c r="P321" s="157">
        <v>2.9861111111111113E-2</v>
      </c>
      <c r="Q321" s="144">
        <v>0.16356779512366251</v>
      </c>
      <c r="R321" s="145">
        <v>0.11722358650529147</v>
      </c>
      <c r="S321" s="110"/>
      <c r="T321" s="33"/>
    </row>
    <row r="322" spans="1:20">
      <c r="A322" s="29"/>
      <c r="B322" s="30"/>
      <c r="C322" s="31"/>
      <c r="D322" s="33"/>
      <c r="E322" s="33"/>
      <c r="F322" s="33"/>
      <c r="G322" s="34"/>
      <c r="H322" s="33"/>
      <c r="I322" s="34"/>
      <c r="J322" s="34"/>
      <c r="K322" s="229"/>
      <c r="L322" s="77">
        <v>5</v>
      </c>
      <c r="M322" s="77">
        <v>0</v>
      </c>
      <c r="N322" s="154">
        <v>0</v>
      </c>
      <c r="O322" s="158">
        <v>13</v>
      </c>
      <c r="P322" s="155">
        <v>3.4722222222222224E-2</v>
      </c>
      <c r="Q322" s="147">
        <v>5.7007542536397122E-3</v>
      </c>
      <c r="R322" s="148">
        <v>4.7506285446997608E-3</v>
      </c>
      <c r="S322" s="110"/>
      <c r="T322" s="33"/>
    </row>
    <row r="323" spans="1:20">
      <c r="A323" s="29">
        <v>76</v>
      </c>
      <c r="B323" s="30">
        <v>45524</v>
      </c>
      <c r="C323" s="31">
        <v>0.30138888888888887</v>
      </c>
      <c r="D323" s="33" t="s">
        <v>584</v>
      </c>
      <c r="E323" s="33" t="s">
        <v>20</v>
      </c>
      <c r="F323" s="33" t="s">
        <v>740</v>
      </c>
      <c r="G323" s="34" t="s">
        <v>739</v>
      </c>
      <c r="H323" s="33" t="s">
        <v>23</v>
      </c>
      <c r="I323" s="34" t="s">
        <v>738</v>
      </c>
      <c r="J323" s="34" t="s">
        <v>737</v>
      </c>
      <c r="K323" s="229">
        <v>8345</v>
      </c>
      <c r="L323" s="71">
        <v>1</v>
      </c>
      <c r="M323" s="71">
        <v>0</v>
      </c>
      <c r="N323" s="71">
        <v>14</v>
      </c>
      <c r="O323" s="80">
        <v>723</v>
      </c>
      <c r="P323" s="140">
        <v>6.9444444444444447E-4</v>
      </c>
      <c r="Q323" s="149">
        <v>0.31389104663870582</v>
      </c>
      <c r="R323" s="142">
        <v>5.2315174439784302E-3</v>
      </c>
      <c r="S323" s="110">
        <v>1.9209961692798081</v>
      </c>
      <c r="T323" s="33" t="s">
        <v>736</v>
      </c>
    </row>
    <row r="324" spans="1:20">
      <c r="A324" s="29"/>
      <c r="B324" s="30"/>
      <c r="C324" s="31"/>
      <c r="D324" s="33"/>
      <c r="E324" s="33"/>
      <c r="F324" s="33"/>
      <c r="G324" s="34"/>
      <c r="H324" s="33"/>
      <c r="I324" s="34"/>
      <c r="J324" s="34"/>
      <c r="K324" s="229"/>
      <c r="L324" s="74">
        <v>2</v>
      </c>
      <c r="M324" s="74">
        <v>0</v>
      </c>
      <c r="N324" s="74">
        <v>12</v>
      </c>
      <c r="O324" s="84">
        <v>738</v>
      </c>
      <c r="P324" s="143">
        <v>2.0833333333333333E-3</v>
      </c>
      <c r="Q324" s="150">
        <v>0.31942779508687835</v>
      </c>
      <c r="R324" s="145">
        <v>1.5971389754343916E-2</v>
      </c>
      <c r="S324" s="110"/>
      <c r="T324" s="33"/>
    </row>
    <row r="325" spans="1:20">
      <c r="A325" s="29"/>
      <c r="B325" s="30"/>
      <c r="C325" s="31"/>
      <c r="D325" s="33"/>
      <c r="E325" s="33"/>
      <c r="F325" s="33"/>
      <c r="G325" s="34"/>
      <c r="H325" s="33"/>
      <c r="I325" s="34"/>
      <c r="J325" s="34"/>
      <c r="K325" s="229"/>
      <c r="L325" s="74">
        <v>3</v>
      </c>
      <c r="M325" s="74">
        <v>0</v>
      </c>
      <c r="N325" s="74">
        <v>4</v>
      </c>
      <c r="O325" s="84">
        <v>3385</v>
      </c>
      <c r="P325" s="143">
        <v>3.472222222222222E-3</v>
      </c>
      <c r="Q325" s="150">
        <v>1.4433877300659077</v>
      </c>
      <c r="R325" s="145">
        <v>0.12028231083882562</v>
      </c>
      <c r="S325" s="110"/>
      <c r="T325" s="33"/>
    </row>
    <row r="326" spans="1:20">
      <c r="A326" s="29"/>
      <c r="B326" s="30"/>
      <c r="C326" s="31"/>
      <c r="D326" s="33"/>
      <c r="E326" s="33"/>
      <c r="F326" s="33"/>
      <c r="G326" s="34"/>
      <c r="H326" s="33"/>
      <c r="I326" s="34"/>
      <c r="J326" s="34"/>
      <c r="K326" s="229"/>
      <c r="L326" s="74">
        <v>4</v>
      </c>
      <c r="M326" s="74">
        <v>0</v>
      </c>
      <c r="N326" s="74">
        <v>4</v>
      </c>
      <c r="O326" s="84">
        <v>1652</v>
      </c>
      <c r="P326" s="143">
        <v>4.8611111111111112E-3</v>
      </c>
      <c r="Q326" s="150">
        <v>0.70529657155182734</v>
      </c>
      <c r="R326" s="145">
        <v>8.2284600014379858E-2</v>
      </c>
      <c r="S326" s="110"/>
      <c r="T326" s="33"/>
    </row>
    <row r="327" spans="1:20">
      <c r="A327" s="29"/>
      <c r="B327" s="30"/>
      <c r="C327" s="31"/>
      <c r="D327" s="33"/>
      <c r="E327" s="33"/>
      <c r="F327" s="33"/>
      <c r="G327" s="34"/>
      <c r="H327" s="33"/>
      <c r="I327" s="34"/>
      <c r="J327" s="34"/>
      <c r="K327" s="229"/>
      <c r="L327" s="74">
        <v>5</v>
      </c>
      <c r="M327" s="74">
        <v>0</v>
      </c>
      <c r="N327" s="74">
        <v>1</v>
      </c>
      <c r="O327" s="84">
        <v>727</v>
      </c>
      <c r="P327" s="143">
        <v>9.7222222222222224E-3</v>
      </c>
      <c r="Q327" s="150">
        <v>0.31005791309766328</v>
      </c>
      <c r="R327" s="145">
        <v>7.2346846389454766E-2</v>
      </c>
      <c r="S327" s="110"/>
      <c r="T327" s="33"/>
    </row>
    <row r="328" spans="1:20">
      <c r="A328" s="29"/>
      <c r="B328" s="30"/>
      <c r="C328" s="31"/>
      <c r="D328" s="33"/>
      <c r="E328" s="33"/>
      <c r="F328" s="33"/>
      <c r="G328" s="34"/>
      <c r="H328" s="33"/>
      <c r="I328" s="34"/>
      <c r="J328" s="34"/>
      <c r="K328" s="229"/>
      <c r="L328" s="74">
        <v>6</v>
      </c>
      <c r="M328" s="74">
        <v>0</v>
      </c>
      <c r="N328" s="74">
        <v>1</v>
      </c>
      <c r="O328" s="84">
        <v>404</v>
      </c>
      <c r="P328" s="143">
        <v>2.5000000000000001E-2</v>
      </c>
      <c r="Q328" s="150">
        <v>0.1724910093469143</v>
      </c>
      <c r="R328" s="145">
        <v>0.10349460560814859</v>
      </c>
      <c r="S328" s="110"/>
      <c r="T328" s="33"/>
    </row>
    <row r="329" spans="1:20">
      <c r="A329" s="29"/>
      <c r="B329" s="30"/>
      <c r="C329" s="31"/>
      <c r="D329" s="33"/>
      <c r="E329" s="33"/>
      <c r="F329" s="33"/>
      <c r="G329" s="34"/>
      <c r="H329" s="33"/>
      <c r="I329" s="34"/>
      <c r="J329" s="34"/>
      <c r="K329" s="229"/>
      <c r="L329" s="74">
        <v>7</v>
      </c>
      <c r="M329" s="74">
        <v>0</v>
      </c>
      <c r="N329" s="74">
        <v>5</v>
      </c>
      <c r="O329" s="84">
        <v>394</v>
      </c>
      <c r="P329" s="143">
        <v>6.7361111111111108E-2</v>
      </c>
      <c r="Q329" s="150">
        <v>0.1699355869862193</v>
      </c>
      <c r="R329" s="145">
        <v>0.27472919896105452</v>
      </c>
      <c r="S329" s="110"/>
      <c r="T329" s="33"/>
    </row>
    <row r="330" spans="1:20">
      <c r="A330" s="29"/>
      <c r="B330" s="30"/>
      <c r="C330" s="31"/>
      <c r="D330" s="33"/>
      <c r="E330" s="33"/>
      <c r="F330" s="33"/>
      <c r="G330" s="34"/>
      <c r="H330" s="33"/>
      <c r="I330" s="34"/>
      <c r="J330" s="34"/>
      <c r="K330" s="229"/>
      <c r="L330" s="77">
        <v>8</v>
      </c>
      <c r="M330" s="77">
        <v>0</v>
      </c>
      <c r="N330" s="77">
        <v>0</v>
      </c>
      <c r="O330" s="88">
        <v>281</v>
      </c>
      <c r="P330" s="146">
        <v>0.43402777777777779</v>
      </c>
      <c r="Q330" s="151">
        <v>0.11967894722588375</v>
      </c>
      <c r="R330" s="148">
        <v>1.2466557002696224</v>
      </c>
      <c r="S330" s="110"/>
      <c r="T330" s="33"/>
    </row>
    <row r="331" spans="1:20">
      <c r="A331" s="29">
        <v>77</v>
      </c>
      <c r="B331" s="30">
        <v>45539</v>
      </c>
      <c r="C331" s="31">
        <v>0.49236111111111114</v>
      </c>
      <c r="D331" s="33" t="s">
        <v>584</v>
      </c>
      <c r="E331" s="33" t="s">
        <v>20</v>
      </c>
      <c r="F331" s="33" t="s">
        <v>735</v>
      </c>
      <c r="G331" s="34" t="s">
        <v>734</v>
      </c>
      <c r="H331" s="33" t="s">
        <v>23</v>
      </c>
      <c r="I331" s="34" t="s">
        <v>87</v>
      </c>
      <c r="J331" s="34" t="s">
        <v>733</v>
      </c>
      <c r="K331" s="229">
        <v>6898</v>
      </c>
      <c r="L331" s="71">
        <v>1</v>
      </c>
      <c r="M331" s="71">
        <v>0</v>
      </c>
      <c r="N331" s="71">
        <v>10</v>
      </c>
      <c r="O331" s="80">
        <v>4080</v>
      </c>
      <c r="P331" s="140">
        <v>3.472222222222222E-3</v>
      </c>
      <c r="Q331" s="149">
        <v>1.2200481858509713</v>
      </c>
      <c r="R331" s="142">
        <v>0.1016706821542476</v>
      </c>
      <c r="S331" s="110">
        <v>0.69229531289069302</v>
      </c>
      <c r="T331" s="33" t="s">
        <v>590</v>
      </c>
    </row>
    <row r="332" spans="1:20">
      <c r="A332" s="29"/>
      <c r="B332" s="30"/>
      <c r="C332" s="31"/>
      <c r="D332" s="33"/>
      <c r="E332" s="33"/>
      <c r="F332" s="33"/>
      <c r="G332" s="34"/>
      <c r="H332" s="33"/>
      <c r="I332" s="34"/>
      <c r="J332" s="34"/>
      <c r="K332" s="229"/>
      <c r="L332" s="74">
        <v>2</v>
      </c>
      <c r="M332" s="74">
        <v>0</v>
      </c>
      <c r="N332" s="74">
        <v>1</v>
      </c>
      <c r="O332" s="84">
        <v>2309</v>
      </c>
      <c r="P332" s="143">
        <v>2.361111111111111E-2</v>
      </c>
      <c r="Q332" s="150">
        <v>0.68907366975935058</v>
      </c>
      <c r="R332" s="145">
        <v>0.39047507953029864</v>
      </c>
      <c r="S332" s="110"/>
      <c r="T332" s="33"/>
    </row>
    <row r="333" spans="1:20">
      <c r="A333" s="29"/>
      <c r="B333" s="30"/>
      <c r="C333" s="31"/>
      <c r="D333" s="33"/>
      <c r="E333" s="33"/>
      <c r="F333" s="33"/>
      <c r="G333" s="34"/>
      <c r="H333" s="33"/>
      <c r="I333" s="34"/>
      <c r="J333" s="34"/>
      <c r="K333" s="229"/>
      <c r="L333" s="74">
        <v>3</v>
      </c>
      <c r="M333" s="74">
        <v>0</v>
      </c>
      <c r="N333" s="74">
        <v>0</v>
      </c>
      <c r="O333" s="84">
        <v>8</v>
      </c>
      <c r="P333" s="143">
        <v>4.9305555555555554E-2</v>
      </c>
      <c r="Q333" s="150">
        <v>2.3864023195129024E-3</v>
      </c>
      <c r="R333" s="145">
        <v>2.8239094114236008E-3</v>
      </c>
      <c r="S333" s="110"/>
      <c r="T333" s="33"/>
    </row>
    <row r="334" spans="1:20">
      <c r="A334" s="29"/>
      <c r="B334" s="30"/>
      <c r="C334" s="31"/>
      <c r="D334" s="33"/>
      <c r="E334" s="33"/>
      <c r="F334" s="33"/>
      <c r="G334" s="34"/>
      <c r="H334" s="33"/>
      <c r="I334" s="34"/>
      <c r="J334" s="34"/>
      <c r="K334" s="229"/>
      <c r="L334" s="77">
        <v>4</v>
      </c>
      <c r="M334" s="77">
        <v>0</v>
      </c>
      <c r="N334" s="77">
        <v>0</v>
      </c>
      <c r="O334" s="88">
        <v>490</v>
      </c>
      <c r="P334" s="146">
        <v>5.6250000000000001E-2</v>
      </c>
      <c r="Q334" s="151">
        <v>0.14616714207016526</v>
      </c>
      <c r="R334" s="148">
        <v>0.19732564179472312</v>
      </c>
      <c r="S334" s="110"/>
      <c r="T334" s="33"/>
    </row>
    <row r="335" spans="1:20">
      <c r="A335" s="29">
        <v>78</v>
      </c>
      <c r="B335" s="30">
        <v>45541</v>
      </c>
      <c r="C335" s="31">
        <v>0.47222222222222221</v>
      </c>
      <c r="D335" s="33" t="s">
        <v>623</v>
      </c>
      <c r="E335" s="33" t="s">
        <v>20</v>
      </c>
      <c r="F335" s="33" t="s">
        <v>714</v>
      </c>
      <c r="G335" s="34" t="s">
        <v>732</v>
      </c>
      <c r="H335" s="33" t="s">
        <v>23</v>
      </c>
      <c r="I335" s="34" t="s">
        <v>731</v>
      </c>
      <c r="J335" s="34" t="s">
        <v>730</v>
      </c>
      <c r="K335" s="229">
        <v>9957</v>
      </c>
      <c r="L335" s="71">
        <v>1</v>
      </c>
      <c r="M335" s="71">
        <v>0</v>
      </c>
      <c r="N335" s="152">
        <v>16</v>
      </c>
      <c r="O335" s="159">
        <v>3208</v>
      </c>
      <c r="P335" s="153">
        <v>1.3888888888888889E-3</v>
      </c>
      <c r="Q335" s="141">
        <v>1.2012860044591744</v>
      </c>
      <c r="R335" s="142">
        <v>4.0042866815305819E-2</v>
      </c>
      <c r="S335" s="110">
        <v>0.50678321794817716</v>
      </c>
      <c r="T335" s="33" t="s">
        <v>729</v>
      </c>
    </row>
    <row r="336" spans="1:20">
      <c r="A336" s="29"/>
      <c r="B336" s="30"/>
      <c r="C336" s="31"/>
      <c r="D336" s="33"/>
      <c r="E336" s="33"/>
      <c r="F336" s="33"/>
      <c r="G336" s="34"/>
      <c r="H336" s="33"/>
      <c r="I336" s="34"/>
      <c r="J336" s="34"/>
      <c r="K336" s="229"/>
      <c r="L336" s="74">
        <v>2</v>
      </c>
      <c r="M336" s="74">
        <v>0</v>
      </c>
      <c r="N336" s="156">
        <v>1</v>
      </c>
      <c r="O336" s="160">
        <v>3792</v>
      </c>
      <c r="P336" s="157">
        <v>2.7777777777777779E-3</v>
      </c>
      <c r="Q336" s="144">
        <v>1.4132995703826452</v>
      </c>
      <c r="R336" s="145">
        <v>9.421997135884301E-2</v>
      </c>
      <c r="S336" s="110"/>
      <c r="T336" s="33"/>
    </row>
    <row r="337" spans="1:20">
      <c r="A337" s="29"/>
      <c r="B337" s="30"/>
      <c r="C337" s="31"/>
      <c r="D337" s="33"/>
      <c r="E337" s="33"/>
      <c r="F337" s="33"/>
      <c r="G337" s="34"/>
      <c r="H337" s="33"/>
      <c r="I337" s="34"/>
      <c r="J337" s="34"/>
      <c r="K337" s="229"/>
      <c r="L337" s="74">
        <v>3</v>
      </c>
      <c r="M337" s="74">
        <v>0</v>
      </c>
      <c r="N337" s="156">
        <v>0</v>
      </c>
      <c r="O337" s="160">
        <v>694</v>
      </c>
      <c r="P337" s="157">
        <v>3.472222222222222E-3</v>
      </c>
      <c r="Q337" s="144">
        <v>0.25858948110876767</v>
      </c>
      <c r="R337" s="145">
        <v>2.1549123425730638E-2</v>
      </c>
      <c r="S337" s="110"/>
      <c r="T337" s="33"/>
    </row>
    <row r="338" spans="1:20">
      <c r="A338" s="29"/>
      <c r="B338" s="30"/>
      <c r="C338" s="31"/>
      <c r="D338" s="33"/>
      <c r="E338" s="33"/>
      <c r="F338" s="33"/>
      <c r="G338" s="34"/>
      <c r="H338" s="33"/>
      <c r="I338" s="34"/>
      <c r="J338" s="34"/>
      <c r="K338" s="229"/>
      <c r="L338" s="74">
        <v>4</v>
      </c>
      <c r="M338" s="74">
        <v>0</v>
      </c>
      <c r="N338" s="156">
        <v>1</v>
      </c>
      <c r="O338" s="160">
        <v>531</v>
      </c>
      <c r="P338" s="157">
        <v>4.8611111111111112E-3</v>
      </c>
      <c r="Q338" s="144">
        <v>0.19822709502862307</v>
      </c>
      <c r="R338" s="145">
        <v>2.3126494420006024E-2</v>
      </c>
      <c r="S338" s="110"/>
      <c r="T338" s="33"/>
    </row>
    <row r="339" spans="1:20">
      <c r="A339" s="29"/>
      <c r="B339" s="30"/>
      <c r="C339" s="31"/>
      <c r="D339" s="33"/>
      <c r="E339" s="33"/>
      <c r="F339" s="33"/>
      <c r="G339" s="34"/>
      <c r="H339" s="33"/>
      <c r="I339" s="34"/>
      <c r="J339" s="34"/>
      <c r="K339" s="229"/>
      <c r="L339" s="74">
        <v>5</v>
      </c>
      <c r="M339" s="74">
        <v>0</v>
      </c>
      <c r="N339" s="156">
        <v>0</v>
      </c>
      <c r="O339" s="160">
        <v>114</v>
      </c>
      <c r="P339" s="157">
        <v>1.9444444444444445E-2</v>
      </c>
      <c r="Q339" s="144">
        <v>4.2477234648990655E-2</v>
      </c>
      <c r="R339" s="145">
        <v>1.9822709502862308E-2</v>
      </c>
      <c r="S339" s="110"/>
      <c r="T339" s="33"/>
    </row>
    <row r="340" spans="1:20">
      <c r="A340" s="29"/>
      <c r="B340" s="30"/>
      <c r="C340" s="31"/>
      <c r="D340" s="33"/>
      <c r="E340" s="33"/>
      <c r="F340" s="33"/>
      <c r="G340" s="34"/>
      <c r="H340" s="33"/>
      <c r="I340" s="34"/>
      <c r="J340" s="34"/>
      <c r="K340" s="229"/>
      <c r="L340" s="77">
        <v>6</v>
      </c>
      <c r="M340" s="77">
        <v>0</v>
      </c>
      <c r="N340" s="154">
        <v>0</v>
      </c>
      <c r="O340" s="158">
        <v>1600</v>
      </c>
      <c r="P340" s="155">
        <v>2.1527777777777778E-2</v>
      </c>
      <c r="Q340" s="147">
        <v>0.59617171437179872</v>
      </c>
      <c r="R340" s="148">
        <v>0.30802205242542935</v>
      </c>
      <c r="S340" s="110"/>
      <c r="T340" s="33"/>
    </row>
    <row r="341" spans="1:20">
      <c r="A341" s="29">
        <v>79</v>
      </c>
      <c r="B341" s="30">
        <v>45541</v>
      </c>
      <c r="C341" s="31">
        <v>0.55347222222222225</v>
      </c>
      <c r="D341" s="33" t="s">
        <v>584</v>
      </c>
      <c r="E341" s="33" t="s">
        <v>20</v>
      </c>
      <c r="F341" s="33" t="s">
        <v>671</v>
      </c>
      <c r="G341" s="34" t="s">
        <v>728</v>
      </c>
      <c r="H341" s="33" t="s">
        <v>107</v>
      </c>
      <c r="I341" s="34" t="s">
        <v>727</v>
      </c>
      <c r="J341" s="34" t="s">
        <v>726</v>
      </c>
      <c r="K341" s="229">
        <v>7524</v>
      </c>
      <c r="L341" s="71">
        <v>1</v>
      </c>
      <c r="M341" s="71">
        <v>0</v>
      </c>
      <c r="N341" s="71">
        <v>3</v>
      </c>
      <c r="O341" s="80">
        <v>1810</v>
      </c>
      <c r="P341" s="140">
        <v>2.4305555555555555E-4</v>
      </c>
      <c r="Q341" s="149">
        <v>0.47328473433014351</v>
      </c>
      <c r="R341" s="142">
        <v>2.7608276169258368E-3</v>
      </c>
      <c r="S341" s="110">
        <v>0.79599802167613642</v>
      </c>
      <c r="T341" s="33" t="s">
        <v>725</v>
      </c>
    </row>
    <row r="342" spans="1:20">
      <c r="A342" s="29"/>
      <c r="B342" s="30"/>
      <c r="C342" s="31"/>
      <c r="D342" s="33"/>
      <c r="E342" s="33"/>
      <c r="F342" s="33"/>
      <c r="G342" s="34"/>
      <c r="H342" s="33"/>
      <c r="I342" s="34"/>
      <c r="J342" s="34"/>
      <c r="K342" s="229"/>
      <c r="L342" s="74">
        <v>2</v>
      </c>
      <c r="M342" s="74">
        <v>0</v>
      </c>
      <c r="N342" s="74">
        <v>3</v>
      </c>
      <c r="O342" s="84">
        <v>2100</v>
      </c>
      <c r="P342" s="143">
        <v>6.9444444444444444E-5</v>
      </c>
      <c r="Q342" s="150">
        <v>0.54898940777511973</v>
      </c>
      <c r="R342" s="145">
        <v>9.1498234629186622E-4</v>
      </c>
      <c r="S342" s="110"/>
      <c r="T342" s="33"/>
    </row>
    <row r="343" spans="1:20">
      <c r="A343" s="29"/>
      <c r="B343" s="30"/>
      <c r="C343" s="31"/>
      <c r="D343" s="33"/>
      <c r="E343" s="33"/>
      <c r="F343" s="33"/>
      <c r="G343" s="34"/>
      <c r="H343" s="33"/>
      <c r="I343" s="34"/>
      <c r="J343" s="34"/>
      <c r="K343" s="229"/>
      <c r="L343" s="74">
        <v>3</v>
      </c>
      <c r="M343" s="74">
        <v>0</v>
      </c>
      <c r="N343" s="74">
        <v>3</v>
      </c>
      <c r="O343" s="84">
        <v>1750</v>
      </c>
      <c r="P343" s="143">
        <v>9.2592592592592588E-5</v>
      </c>
      <c r="Q343" s="150">
        <v>0.45762169844497608</v>
      </c>
      <c r="R343" s="145">
        <v>1.0169371076555024E-3</v>
      </c>
      <c r="S343" s="110"/>
      <c r="T343" s="33"/>
    </row>
    <row r="344" spans="1:20">
      <c r="A344" s="29"/>
      <c r="B344" s="30"/>
      <c r="C344" s="31"/>
      <c r="D344" s="33"/>
      <c r="E344" s="33"/>
      <c r="F344" s="33"/>
      <c r="G344" s="34"/>
      <c r="H344" s="33"/>
      <c r="I344" s="34"/>
      <c r="J344" s="34"/>
      <c r="K344" s="229"/>
      <c r="L344" s="74">
        <v>4</v>
      </c>
      <c r="M344" s="74">
        <v>0</v>
      </c>
      <c r="N344" s="74">
        <v>3</v>
      </c>
      <c r="O344" s="84">
        <v>1659</v>
      </c>
      <c r="P344" s="143">
        <v>4.583333333333333E-2</v>
      </c>
      <c r="Q344" s="150">
        <v>0.43386609401913878</v>
      </c>
      <c r="R344" s="145">
        <v>0.47725270342105264</v>
      </c>
      <c r="S344" s="110"/>
      <c r="T344" s="33"/>
    </row>
    <row r="345" spans="1:20">
      <c r="A345" s="29"/>
      <c r="B345" s="30"/>
      <c r="C345" s="31"/>
      <c r="D345" s="33"/>
      <c r="E345" s="33"/>
      <c r="F345" s="33"/>
      <c r="G345" s="34"/>
      <c r="H345" s="33"/>
      <c r="I345" s="34"/>
      <c r="J345" s="34"/>
      <c r="K345" s="229"/>
      <c r="L345" s="77">
        <v>5</v>
      </c>
      <c r="M345" s="77">
        <v>0</v>
      </c>
      <c r="N345" s="77">
        <v>0</v>
      </c>
      <c r="O345" s="88">
        <v>193</v>
      </c>
      <c r="P345" s="146">
        <v>0.25972222222222224</v>
      </c>
      <c r="Q345" s="151">
        <v>5.0382765430622013E-2</v>
      </c>
      <c r="R345" s="148">
        <v>0.31405257118421059</v>
      </c>
      <c r="S345" s="110"/>
      <c r="T345" s="33"/>
    </row>
    <row r="346" spans="1:20">
      <c r="A346" s="29">
        <v>80</v>
      </c>
      <c r="B346" s="30">
        <v>45544</v>
      </c>
      <c r="C346" s="31">
        <v>0.49583333333333335</v>
      </c>
      <c r="D346" s="33" t="s">
        <v>584</v>
      </c>
      <c r="E346" s="33" t="s">
        <v>20</v>
      </c>
      <c r="F346" s="33" t="s">
        <v>724</v>
      </c>
      <c r="G346" s="34" t="s">
        <v>723</v>
      </c>
      <c r="H346" s="33" t="s">
        <v>23</v>
      </c>
      <c r="I346" s="34" t="s">
        <v>722</v>
      </c>
      <c r="J346" s="34" t="s">
        <v>721</v>
      </c>
      <c r="K346" s="229">
        <v>5470</v>
      </c>
      <c r="L346" s="71">
        <v>1</v>
      </c>
      <c r="M346" s="71">
        <v>0</v>
      </c>
      <c r="N346" s="71">
        <v>5</v>
      </c>
      <c r="O346" s="80">
        <v>350</v>
      </c>
      <c r="P346" s="140">
        <v>4.1666666666666666E-3</v>
      </c>
      <c r="Q346" s="149">
        <v>6.0700911334552098E-2</v>
      </c>
      <c r="R346" s="142">
        <v>6.0700911334552101E-3</v>
      </c>
      <c r="S346" s="110">
        <v>1.0324056596709323</v>
      </c>
      <c r="T346" s="33" t="s">
        <v>720</v>
      </c>
    </row>
    <row r="347" spans="1:20">
      <c r="A347" s="29"/>
      <c r="B347" s="30"/>
      <c r="C347" s="31"/>
      <c r="D347" s="33"/>
      <c r="E347" s="33"/>
      <c r="F347" s="33"/>
      <c r="G347" s="34"/>
      <c r="H347" s="33"/>
      <c r="I347" s="34"/>
      <c r="J347" s="34"/>
      <c r="K347" s="229"/>
      <c r="L347" s="74">
        <v>2</v>
      </c>
      <c r="M347" s="74">
        <v>0</v>
      </c>
      <c r="N347" s="74">
        <v>5</v>
      </c>
      <c r="O347" s="84">
        <v>3304</v>
      </c>
      <c r="P347" s="143">
        <v>4.8611111111111112E-3</v>
      </c>
      <c r="Q347" s="150">
        <v>0.56580088903107861</v>
      </c>
      <c r="R347" s="145">
        <v>6.6010103720292507E-2</v>
      </c>
      <c r="S347" s="110"/>
      <c r="T347" s="33"/>
    </row>
    <row r="348" spans="1:20">
      <c r="A348" s="29"/>
      <c r="B348" s="30"/>
      <c r="C348" s="31"/>
      <c r="D348" s="33"/>
      <c r="E348" s="33"/>
      <c r="F348" s="33"/>
      <c r="G348" s="34"/>
      <c r="H348" s="33"/>
      <c r="I348" s="34"/>
      <c r="J348" s="34"/>
      <c r="K348" s="229"/>
      <c r="L348" s="74">
        <v>3</v>
      </c>
      <c r="M348" s="74">
        <v>0</v>
      </c>
      <c r="N348" s="74">
        <v>2</v>
      </c>
      <c r="O348" s="84">
        <v>741</v>
      </c>
      <c r="P348" s="143">
        <v>0.12916666666666668</v>
      </c>
      <c r="Q348" s="150">
        <v>0.12704444259597805</v>
      </c>
      <c r="R348" s="145">
        <v>0.39383777204753201</v>
      </c>
      <c r="S348" s="110"/>
      <c r="T348" s="33"/>
    </row>
    <row r="349" spans="1:20">
      <c r="A349" s="29"/>
      <c r="B349" s="30"/>
      <c r="C349" s="31"/>
      <c r="D349" s="33"/>
      <c r="E349" s="33"/>
      <c r="F349" s="33"/>
      <c r="G349" s="34"/>
      <c r="H349" s="33"/>
      <c r="I349" s="34"/>
      <c r="J349" s="34"/>
      <c r="K349" s="229"/>
      <c r="L349" s="77">
        <v>4</v>
      </c>
      <c r="M349" s="77">
        <v>0</v>
      </c>
      <c r="N349" s="77">
        <v>1</v>
      </c>
      <c r="O349" s="88">
        <v>1062</v>
      </c>
      <c r="P349" s="146">
        <v>0.12986111111111112</v>
      </c>
      <c r="Q349" s="151">
        <v>0.18176075703839123</v>
      </c>
      <c r="R349" s="148">
        <v>0.56648769276965272</v>
      </c>
      <c r="S349" s="110"/>
      <c r="T349" s="33"/>
    </row>
    <row r="350" spans="1:20">
      <c r="A350" s="29">
        <v>81</v>
      </c>
      <c r="B350" s="30">
        <v>45545</v>
      </c>
      <c r="C350" s="31">
        <v>0.40347222222222223</v>
      </c>
      <c r="D350" s="33" t="s">
        <v>623</v>
      </c>
      <c r="E350" s="33" t="s">
        <v>20</v>
      </c>
      <c r="F350" s="33" t="s">
        <v>714</v>
      </c>
      <c r="G350" s="34" t="s">
        <v>719</v>
      </c>
      <c r="H350" s="33" t="s">
        <v>23</v>
      </c>
      <c r="I350" s="34" t="s">
        <v>87</v>
      </c>
      <c r="J350" s="34" t="s">
        <v>716</v>
      </c>
      <c r="K350" s="229">
        <v>6687</v>
      </c>
      <c r="L350" s="71">
        <v>1</v>
      </c>
      <c r="M350" s="71">
        <v>0</v>
      </c>
      <c r="N350" s="152">
        <v>14</v>
      </c>
      <c r="O350" s="159">
        <v>3466</v>
      </c>
      <c r="P350" s="153">
        <v>2.7777777777777779E-3</v>
      </c>
      <c r="Q350" s="141">
        <v>2.2390301265141317</v>
      </c>
      <c r="R350" s="142">
        <v>0.14926867510094211</v>
      </c>
      <c r="S350" s="110">
        <v>0.47813158659488553</v>
      </c>
      <c r="T350" s="33" t="s">
        <v>590</v>
      </c>
    </row>
    <row r="351" spans="1:20">
      <c r="A351" s="29"/>
      <c r="B351" s="30"/>
      <c r="C351" s="31"/>
      <c r="D351" s="33"/>
      <c r="E351" s="33"/>
      <c r="F351" s="33"/>
      <c r="G351" s="34"/>
      <c r="H351" s="33"/>
      <c r="I351" s="34"/>
      <c r="J351" s="34"/>
      <c r="K351" s="229"/>
      <c r="L351" s="74">
        <v>2</v>
      </c>
      <c r="M351" s="74">
        <v>0</v>
      </c>
      <c r="N351" s="156">
        <v>2</v>
      </c>
      <c r="O351" s="160">
        <v>140</v>
      </c>
      <c r="P351" s="157">
        <v>3.472222222222222E-3</v>
      </c>
      <c r="Q351" s="144">
        <v>9.1362723553162856E-2</v>
      </c>
      <c r="R351" s="145">
        <v>7.6135602960969041E-3</v>
      </c>
      <c r="S351" s="110"/>
      <c r="T351" s="33"/>
    </row>
    <row r="352" spans="1:20">
      <c r="A352" s="29"/>
      <c r="B352" s="30"/>
      <c r="C352" s="31"/>
      <c r="D352" s="33"/>
      <c r="E352" s="33"/>
      <c r="F352" s="33"/>
      <c r="G352" s="34"/>
      <c r="H352" s="33"/>
      <c r="I352" s="34"/>
      <c r="J352" s="34"/>
      <c r="K352" s="229"/>
      <c r="L352" s="74">
        <v>3</v>
      </c>
      <c r="M352" s="74">
        <v>0</v>
      </c>
      <c r="N352" s="156">
        <v>6</v>
      </c>
      <c r="O352" s="160">
        <v>2268</v>
      </c>
      <c r="P352" s="157">
        <v>6.2500000000000003E-3</v>
      </c>
      <c r="Q352" s="144">
        <v>1.4630903757738896</v>
      </c>
      <c r="R352" s="145">
        <v>0.21946355636608345</v>
      </c>
      <c r="S352" s="110"/>
      <c r="T352" s="33"/>
    </row>
    <row r="353" spans="1:20">
      <c r="A353" s="29"/>
      <c r="B353" s="30"/>
      <c r="C353" s="31"/>
      <c r="D353" s="33"/>
      <c r="E353" s="33"/>
      <c r="F353" s="33"/>
      <c r="G353" s="34"/>
      <c r="H353" s="33"/>
      <c r="I353" s="34"/>
      <c r="J353" s="34"/>
      <c r="K353" s="229"/>
      <c r="L353" s="77">
        <v>4</v>
      </c>
      <c r="M353" s="77">
        <v>0</v>
      </c>
      <c r="N353" s="154">
        <v>2</v>
      </c>
      <c r="O353" s="158">
        <v>789</v>
      </c>
      <c r="P353" s="155">
        <v>8.3333333333333332E-3</v>
      </c>
      <c r="Q353" s="147">
        <v>0.50892897415881555</v>
      </c>
      <c r="R353" s="148">
        <v>0.10178579483176312</v>
      </c>
      <c r="S353" s="110"/>
      <c r="T353" s="33"/>
    </row>
    <row r="354" spans="1:20">
      <c r="A354" s="29">
        <v>82</v>
      </c>
      <c r="B354" s="30">
        <v>45545</v>
      </c>
      <c r="C354" s="31">
        <v>0.44444444444444442</v>
      </c>
      <c r="D354" s="33" t="s">
        <v>623</v>
      </c>
      <c r="E354" s="33" t="s">
        <v>20</v>
      </c>
      <c r="F354" s="33" t="s">
        <v>714</v>
      </c>
      <c r="G354" s="34" t="s">
        <v>718</v>
      </c>
      <c r="H354" s="33" t="s">
        <v>184</v>
      </c>
      <c r="I354" s="34" t="s">
        <v>717</v>
      </c>
      <c r="J354" s="34" t="s">
        <v>716</v>
      </c>
      <c r="K354" s="229">
        <v>6687</v>
      </c>
      <c r="L354" s="71">
        <v>1</v>
      </c>
      <c r="M354" s="71">
        <v>0</v>
      </c>
      <c r="N354" s="152">
        <v>16</v>
      </c>
      <c r="O354" s="159">
        <v>3606</v>
      </c>
      <c r="P354" s="153">
        <v>3.472222222222222E-3</v>
      </c>
      <c r="Q354" s="141">
        <v>2.330392850067295</v>
      </c>
      <c r="R354" s="142">
        <v>0.19419940417227455</v>
      </c>
      <c r="S354" s="110">
        <v>1.83465356487214</v>
      </c>
      <c r="T354" s="33" t="s">
        <v>715</v>
      </c>
    </row>
    <row r="355" spans="1:20">
      <c r="A355" s="29"/>
      <c r="B355" s="30"/>
      <c r="C355" s="31"/>
      <c r="D355" s="33"/>
      <c r="E355" s="33"/>
      <c r="F355" s="33"/>
      <c r="G355" s="34"/>
      <c r="H355" s="33"/>
      <c r="I355" s="34"/>
      <c r="J355" s="34"/>
      <c r="K355" s="229"/>
      <c r="L355" s="74">
        <v>2</v>
      </c>
      <c r="M355" s="74">
        <v>0</v>
      </c>
      <c r="N355" s="156">
        <v>6</v>
      </c>
      <c r="O355" s="160">
        <v>1963</v>
      </c>
      <c r="P355" s="157">
        <v>4.1666666666666666E-3</v>
      </c>
      <c r="Q355" s="144">
        <v>1.2668535399730823</v>
      </c>
      <c r="R355" s="145">
        <v>0.12668535399730821</v>
      </c>
      <c r="S355" s="110"/>
      <c r="T355" s="33"/>
    </row>
    <row r="356" spans="1:20">
      <c r="A356" s="29"/>
      <c r="B356" s="30"/>
      <c r="C356" s="31"/>
      <c r="D356" s="33"/>
      <c r="E356" s="33"/>
      <c r="F356" s="33"/>
      <c r="G356" s="34"/>
      <c r="H356" s="33"/>
      <c r="I356" s="34"/>
      <c r="J356" s="34"/>
      <c r="K356" s="229"/>
      <c r="L356" s="74">
        <v>3</v>
      </c>
      <c r="M356" s="74">
        <v>0</v>
      </c>
      <c r="N356" s="156">
        <v>1</v>
      </c>
      <c r="O356" s="160">
        <v>305</v>
      </c>
      <c r="P356" s="157">
        <v>3.1944444444444442E-2</v>
      </c>
      <c r="Q356" s="144">
        <v>0.19688023526244952</v>
      </c>
      <c r="R356" s="145">
        <v>0.15094151370121128</v>
      </c>
      <c r="S356" s="110"/>
      <c r="T356" s="33"/>
    </row>
    <row r="357" spans="1:20">
      <c r="A357" s="29"/>
      <c r="B357" s="30"/>
      <c r="C357" s="31"/>
      <c r="D357" s="33"/>
      <c r="E357" s="33"/>
      <c r="F357" s="33"/>
      <c r="G357" s="34"/>
      <c r="H357" s="33"/>
      <c r="I357" s="34"/>
      <c r="J357" s="34"/>
      <c r="K357" s="229"/>
      <c r="L357" s="74">
        <v>4</v>
      </c>
      <c r="M357" s="74">
        <v>0</v>
      </c>
      <c r="N357" s="156">
        <v>1</v>
      </c>
      <c r="O357" s="160">
        <v>298</v>
      </c>
      <c r="P357" s="157">
        <v>3.4027777777777775E-2</v>
      </c>
      <c r="Q357" s="144">
        <v>0.19237643903095558</v>
      </c>
      <c r="R357" s="145">
        <v>0.1571074252086137</v>
      </c>
      <c r="S357" s="110"/>
      <c r="T357" s="33"/>
    </row>
    <row r="358" spans="1:20">
      <c r="A358" s="29"/>
      <c r="B358" s="30"/>
      <c r="C358" s="31"/>
      <c r="D358" s="33"/>
      <c r="E358" s="33"/>
      <c r="F358" s="33"/>
      <c r="G358" s="34"/>
      <c r="H358" s="33"/>
      <c r="I358" s="34"/>
      <c r="J358" s="34"/>
      <c r="K358" s="229"/>
      <c r="L358" s="77">
        <v>5</v>
      </c>
      <c r="M358" s="77">
        <v>0</v>
      </c>
      <c r="N358" s="154">
        <v>0</v>
      </c>
      <c r="O358" s="158">
        <v>491</v>
      </c>
      <c r="P358" s="155">
        <v>0.15902777777777777</v>
      </c>
      <c r="Q358" s="147">
        <v>0.31590913566621809</v>
      </c>
      <c r="R358" s="148">
        <v>1.2057198677927323</v>
      </c>
      <c r="S358" s="110"/>
      <c r="T358" s="33"/>
    </row>
    <row r="359" spans="1:20">
      <c r="A359" s="29">
        <v>83</v>
      </c>
      <c r="B359" s="30">
        <v>45548</v>
      </c>
      <c r="C359" s="31">
        <v>0.21805555555555556</v>
      </c>
      <c r="D359" s="33" t="s">
        <v>623</v>
      </c>
      <c r="E359" s="33" t="s">
        <v>20</v>
      </c>
      <c r="F359" s="33" t="s">
        <v>714</v>
      </c>
      <c r="G359" s="34" t="s">
        <v>713</v>
      </c>
      <c r="H359" s="33" t="s">
        <v>23</v>
      </c>
      <c r="I359" s="34" t="s">
        <v>712</v>
      </c>
      <c r="J359" s="34" t="s">
        <v>711</v>
      </c>
      <c r="K359" s="229">
        <v>6952</v>
      </c>
      <c r="L359" s="71">
        <v>1</v>
      </c>
      <c r="M359" s="71">
        <v>0</v>
      </c>
      <c r="N359" s="152">
        <v>13</v>
      </c>
      <c r="O359" s="159">
        <v>247</v>
      </c>
      <c r="P359" s="153">
        <v>2.7777777777777779E-3</v>
      </c>
      <c r="Q359" s="141">
        <v>0.10027552991944763</v>
      </c>
      <c r="R359" s="142">
        <v>6.6850353279631746E-3</v>
      </c>
      <c r="S359" s="110">
        <v>0.44024171593929801</v>
      </c>
      <c r="T359" s="33" t="s">
        <v>710</v>
      </c>
    </row>
    <row r="360" spans="1:20">
      <c r="A360" s="29"/>
      <c r="B360" s="30"/>
      <c r="C360" s="31"/>
      <c r="D360" s="33"/>
      <c r="E360" s="33"/>
      <c r="F360" s="33"/>
      <c r="G360" s="34"/>
      <c r="H360" s="33"/>
      <c r="I360" s="34"/>
      <c r="J360" s="34"/>
      <c r="K360" s="229"/>
      <c r="L360" s="74">
        <v>2</v>
      </c>
      <c r="M360" s="74">
        <v>0</v>
      </c>
      <c r="N360" s="156">
        <v>13</v>
      </c>
      <c r="O360" s="160">
        <v>2050</v>
      </c>
      <c r="P360" s="157">
        <v>3.472222222222222E-3</v>
      </c>
      <c r="Q360" s="144">
        <v>0.79564776239930946</v>
      </c>
      <c r="R360" s="145">
        <v>6.630398019994245E-2</v>
      </c>
      <c r="S360" s="110"/>
      <c r="T360" s="33"/>
    </row>
    <row r="361" spans="1:20">
      <c r="A361" s="29"/>
      <c r="B361" s="30"/>
      <c r="C361" s="31"/>
      <c r="D361" s="33"/>
      <c r="E361" s="33"/>
      <c r="F361" s="33"/>
      <c r="G361" s="34"/>
      <c r="H361" s="33"/>
      <c r="I361" s="34"/>
      <c r="J361" s="34"/>
      <c r="K361" s="229"/>
      <c r="L361" s="74">
        <v>3</v>
      </c>
      <c r="M361" s="74">
        <v>0</v>
      </c>
      <c r="N361" s="156">
        <v>1</v>
      </c>
      <c r="O361" s="160">
        <v>1287</v>
      </c>
      <c r="P361" s="157">
        <v>4.8611111111111112E-3</v>
      </c>
      <c r="Q361" s="144">
        <v>0.4967495482163406</v>
      </c>
      <c r="R361" s="145">
        <v>5.795411395857307E-2</v>
      </c>
      <c r="S361" s="110"/>
      <c r="T361" s="33"/>
    </row>
    <row r="362" spans="1:20">
      <c r="A362" s="29"/>
      <c r="B362" s="30"/>
      <c r="C362" s="31"/>
      <c r="D362" s="33"/>
      <c r="E362" s="33"/>
      <c r="F362" s="33"/>
      <c r="G362" s="34"/>
      <c r="H362" s="33"/>
      <c r="I362" s="34"/>
      <c r="J362" s="34"/>
      <c r="K362" s="229"/>
      <c r="L362" s="74">
        <v>4</v>
      </c>
      <c r="M362" s="74">
        <v>0</v>
      </c>
      <c r="N362" s="156">
        <v>10</v>
      </c>
      <c r="O362" s="160">
        <v>3197</v>
      </c>
      <c r="P362" s="157">
        <v>9.7222222222222224E-3</v>
      </c>
      <c r="Q362" s="144">
        <v>1.2368600940448791</v>
      </c>
      <c r="R362" s="145">
        <v>0.28860068861047178</v>
      </c>
      <c r="S362" s="110"/>
      <c r="T362" s="33"/>
    </row>
    <row r="363" spans="1:20">
      <c r="A363" s="29"/>
      <c r="B363" s="30"/>
      <c r="C363" s="31"/>
      <c r="D363" s="33"/>
      <c r="E363" s="33"/>
      <c r="F363" s="33"/>
      <c r="G363" s="34"/>
      <c r="H363" s="33"/>
      <c r="I363" s="34"/>
      <c r="J363" s="34"/>
      <c r="K363" s="229"/>
      <c r="L363" s="74">
        <v>5</v>
      </c>
      <c r="M363" s="74">
        <v>0</v>
      </c>
      <c r="N363" s="156">
        <v>2</v>
      </c>
      <c r="O363" s="160">
        <v>130</v>
      </c>
      <c r="P363" s="157">
        <v>1.5972222222222221E-2</v>
      </c>
      <c r="Q363" s="144">
        <v>5.090911518987342E-2</v>
      </c>
      <c r="R363" s="145">
        <v>1.9515160822784809E-2</v>
      </c>
      <c r="S363" s="110"/>
      <c r="T363" s="33"/>
    </row>
    <row r="364" spans="1:20">
      <c r="A364" s="29"/>
      <c r="B364" s="30"/>
      <c r="C364" s="31"/>
      <c r="D364" s="33"/>
      <c r="E364" s="33"/>
      <c r="F364" s="33"/>
      <c r="G364" s="34"/>
      <c r="H364" s="33"/>
      <c r="I364" s="34"/>
      <c r="J364" s="34"/>
      <c r="K364" s="229"/>
      <c r="L364" s="77">
        <v>6</v>
      </c>
      <c r="M364" s="77">
        <v>0</v>
      </c>
      <c r="N364" s="154">
        <v>2</v>
      </c>
      <c r="O364" s="158">
        <v>0</v>
      </c>
      <c r="P364" s="155">
        <v>6.3888888888888884E-2</v>
      </c>
      <c r="Q364" s="147">
        <v>7.7135023014959715E-4</v>
      </c>
      <c r="R364" s="148">
        <v>1.1827370195627157E-3</v>
      </c>
      <c r="S364" s="110"/>
      <c r="T364" s="33"/>
    </row>
    <row r="365" spans="1:20">
      <c r="A365" s="29">
        <v>84</v>
      </c>
      <c r="B365" s="30">
        <v>45548</v>
      </c>
      <c r="C365" s="31">
        <v>0.28888888888888886</v>
      </c>
      <c r="D365" s="33" t="s">
        <v>655</v>
      </c>
      <c r="E365" s="33" t="s">
        <v>20</v>
      </c>
      <c r="F365" s="33" t="s">
        <v>680</v>
      </c>
      <c r="G365" s="34" t="s">
        <v>709</v>
      </c>
      <c r="H365" s="33" t="s">
        <v>23</v>
      </c>
      <c r="I365" s="34" t="s">
        <v>708</v>
      </c>
      <c r="J365" s="34" t="s">
        <v>677</v>
      </c>
      <c r="K365" s="229">
        <v>10705</v>
      </c>
      <c r="L365" s="71">
        <v>1</v>
      </c>
      <c r="M365" s="71">
        <v>0</v>
      </c>
      <c r="N365" s="152">
        <v>4</v>
      </c>
      <c r="O365" s="71">
        <v>9472</v>
      </c>
      <c r="P365" s="153">
        <v>2.0833333333333333E-3</v>
      </c>
      <c r="Q365" s="141">
        <v>1.3798799831854274</v>
      </c>
      <c r="R365" s="142">
        <v>6.8993999159271374E-2</v>
      </c>
      <c r="S365" s="110">
        <v>0.11523512290985521</v>
      </c>
      <c r="T365" s="33" t="s">
        <v>707</v>
      </c>
    </row>
    <row r="366" spans="1:20">
      <c r="A366" s="29"/>
      <c r="B366" s="30"/>
      <c r="C366" s="31"/>
      <c r="D366" s="33"/>
      <c r="E366" s="33"/>
      <c r="F366" s="33"/>
      <c r="G366" s="34"/>
      <c r="H366" s="33"/>
      <c r="I366" s="34"/>
      <c r="J366" s="34"/>
      <c r="K366" s="229"/>
      <c r="L366" s="74">
        <v>2</v>
      </c>
      <c r="M366" s="74">
        <v>0</v>
      </c>
      <c r="N366" s="156">
        <v>0</v>
      </c>
      <c r="O366" s="74">
        <v>165</v>
      </c>
      <c r="P366" s="157">
        <v>2.7777777777777779E-3</v>
      </c>
      <c r="Q366" s="144">
        <v>2.4027036431574032E-2</v>
      </c>
      <c r="R366" s="145">
        <v>1.6018024287716023E-3</v>
      </c>
      <c r="S366" s="110"/>
      <c r="T366" s="33"/>
    </row>
    <row r="367" spans="1:20">
      <c r="A367" s="29"/>
      <c r="B367" s="30"/>
      <c r="C367" s="31"/>
      <c r="D367" s="33"/>
      <c r="E367" s="33"/>
      <c r="F367" s="33"/>
      <c r="G367" s="34"/>
      <c r="H367" s="33"/>
      <c r="I367" s="34"/>
      <c r="J367" s="34"/>
      <c r="K367" s="229"/>
      <c r="L367" s="74">
        <v>3</v>
      </c>
      <c r="M367" s="74">
        <v>0</v>
      </c>
      <c r="N367" s="156">
        <v>0</v>
      </c>
      <c r="O367" s="160">
        <v>823</v>
      </c>
      <c r="P367" s="157">
        <v>5.5555555555555558E-3</v>
      </c>
      <c r="Q367" s="144">
        <v>0.11984394535263895</v>
      </c>
      <c r="R367" s="145">
        <v>1.5979192713685194E-2</v>
      </c>
      <c r="S367" s="110"/>
      <c r="T367" s="33"/>
    </row>
    <row r="368" spans="1:20">
      <c r="A368" s="29"/>
      <c r="B368" s="30"/>
      <c r="C368" s="31"/>
      <c r="D368" s="33"/>
      <c r="E368" s="33"/>
      <c r="F368" s="33"/>
      <c r="G368" s="34"/>
      <c r="H368" s="33"/>
      <c r="I368" s="34"/>
      <c r="J368" s="34"/>
      <c r="K368" s="229"/>
      <c r="L368" s="77">
        <v>4</v>
      </c>
      <c r="M368" s="77">
        <v>0</v>
      </c>
      <c r="N368" s="154">
        <v>0</v>
      </c>
      <c r="O368" s="158">
        <v>241</v>
      </c>
      <c r="P368" s="155">
        <v>3.4027777777777775E-2</v>
      </c>
      <c r="Q368" s="147">
        <v>3.5094035030359648E-2</v>
      </c>
      <c r="R368" s="148">
        <v>2.8660128608127045E-2</v>
      </c>
      <c r="S368" s="110"/>
      <c r="T368" s="33"/>
    </row>
    <row r="369" spans="1:20">
      <c r="A369" s="29">
        <v>85</v>
      </c>
      <c r="B369" s="30">
        <v>45549</v>
      </c>
      <c r="C369" s="31">
        <v>0.99583333333333335</v>
      </c>
      <c r="D369" s="33" t="s">
        <v>623</v>
      </c>
      <c r="E369" s="33" t="s">
        <v>20</v>
      </c>
      <c r="F369" s="33" t="s">
        <v>706</v>
      </c>
      <c r="G369" s="34" t="s">
        <v>705</v>
      </c>
      <c r="H369" s="33" t="s">
        <v>23</v>
      </c>
      <c r="I369" s="34" t="s">
        <v>704</v>
      </c>
      <c r="J369" s="34" t="s">
        <v>703</v>
      </c>
      <c r="K369" s="229">
        <v>5490</v>
      </c>
      <c r="L369" s="71">
        <v>1</v>
      </c>
      <c r="M369" s="71">
        <v>0</v>
      </c>
      <c r="N369" s="152">
        <v>1</v>
      </c>
      <c r="O369" s="159">
        <v>3255</v>
      </c>
      <c r="P369" s="153">
        <v>3.472222222222222E-3</v>
      </c>
      <c r="Q369" s="141">
        <v>0.66565236983606557</v>
      </c>
      <c r="R369" s="142">
        <v>5.5471030819672126E-2</v>
      </c>
      <c r="S369" s="110">
        <v>0.13274885508196721</v>
      </c>
      <c r="T369" s="33" t="s">
        <v>702</v>
      </c>
    </row>
    <row r="370" spans="1:20">
      <c r="A370" s="29"/>
      <c r="B370" s="30"/>
      <c r="C370" s="31"/>
      <c r="D370" s="33"/>
      <c r="E370" s="33"/>
      <c r="F370" s="33"/>
      <c r="G370" s="34"/>
      <c r="H370" s="33"/>
      <c r="I370" s="34"/>
      <c r="J370" s="34"/>
      <c r="K370" s="229"/>
      <c r="L370" s="74">
        <v>2</v>
      </c>
      <c r="M370" s="74">
        <v>0</v>
      </c>
      <c r="N370" s="156">
        <v>0</v>
      </c>
      <c r="O370" s="160">
        <v>294</v>
      </c>
      <c r="P370" s="157">
        <v>4.1666666666666666E-3</v>
      </c>
      <c r="Q370" s="144">
        <v>6.0104974426229515E-2</v>
      </c>
      <c r="R370" s="145">
        <v>6.0104974426229522E-3</v>
      </c>
      <c r="S370" s="110"/>
      <c r="T370" s="33"/>
    </row>
    <row r="371" spans="1:20">
      <c r="A371" s="29"/>
      <c r="B371" s="30"/>
      <c r="C371" s="31"/>
      <c r="D371" s="33"/>
      <c r="E371" s="33"/>
      <c r="F371" s="33"/>
      <c r="G371" s="34"/>
      <c r="H371" s="33"/>
      <c r="I371" s="34"/>
      <c r="J371" s="34"/>
      <c r="K371" s="229"/>
      <c r="L371" s="74">
        <v>3</v>
      </c>
      <c r="M371" s="74">
        <v>0</v>
      </c>
      <c r="N371" s="156">
        <v>1</v>
      </c>
      <c r="O371" s="160">
        <v>351</v>
      </c>
      <c r="P371" s="157">
        <v>4.8611111111111112E-3</v>
      </c>
      <c r="Q371" s="144">
        <v>7.1962418360655742E-2</v>
      </c>
      <c r="R371" s="145">
        <v>8.3956154754098369E-3</v>
      </c>
      <c r="S371" s="110"/>
      <c r="T371" s="33"/>
    </row>
    <row r="372" spans="1:20">
      <c r="A372" s="29"/>
      <c r="B372" s="30"/>
      <c r="C372" s="31"/>
      <c r="D372" s="33"/>
      <c r="E372" s="33"/>
      <c r="F372" s="33"/>
      <c r="G372" s="34"/>
      <c r="H372" s="33"/>
      <c r="I372" s="34"/>
      <c r="J372" s="34"/>
      <c r="K372" s="229"/>
      <c r="L372" s="74">
        <v>4</v>
      </c>
      <c r="M372" s="74">
        <v>0</v>
      </c>
      <c r="N372" s="156">
        <v>1</v>
      </c>
      <c r="O372" s="160">
        <v>1457</v>
      </c>
      <c r="P372" s="157">
        <v>6.2500000000000003E-3</v>
      </c>
      <c r="Q372" s="144">
        <v>0.29807160786885245</v>
      </c>
      <c r="R372" s="145">
        <v>4.4710741180327869E-2</v>
      </c>
      <c r="S372" s="110"/>
      <c r="T372" s="33"/>
    </row>
    <row r="373" spans="1:20">
      <c r="A373" s="29"/>
      <c r="B373" s="30"/>
      <c r="C373" s="31"/>
      <c r="D373" s="33"/>
      <c r="E373" s="33"/>
      <c r="F373" s="33"/>
      <c r="G373" s="34"/>
      <c r="H373" s="33"/>
      <c r="I373" s="34"/>
      <c r="J373" s="34"/>
      <c r="K373" s="229"/>
      <c r="L373" s="77">
        <v>5</v>
      </c>
      <c r="M373" s="77">
        <v>0</v>
      </c>
      <c r="N373" s="154">
        <v>0</v>
      </c>
      <c r="O373" s="158">
        <v>130</v>
      </c>
      <c r="P373" s="155">
        <v>2.8472222222222222E-2</v>
      </c>
      <c r="Q373" s="147">
        <v>2.6577029508196723E-2</v>
      </c>
      <c r="R373" s="148">
        <v>1.8160970163934427E-2</v>
      </c>
      <c r="S373" s="110"/>
      <c r="T373" s="33"/>
    </row>
    <row r="374" spans="1:20" ht="43.2">
      <c r="A374" s="19">
        <v>86</v>
      </c>
      <c r="B374" s="16">
        <v>45551</v>
      </c>
      <c r="C374" s="17">
        <v>0.2048611111111111</v>
      </c>
      <c r="D374" s="15" t="s">
        <v>623</v>
      </c>
      <c r="E374" s="15" t="s">
        <v>19</v>
      </c>
      <c r="F374" s="15" t="s">
        <v>666</v>
      </c>
      <c r="G374" s="24" t="s">
        <v>701</v>
      </c>
      <c r="H374" s="15" t="s">
        <v>23</v>
      </c>
      <c r="I374" s="24" t="s">
        <v>185</v>
      </c>
      <c r="J374" s="24" t="s">
        <v>700</v>
      </c>
      <c r="K374" s="245">
        <v>7466</v>
      </c>
      <c r="L374" s="71">
        <v>1</v>
      </c>
      <c r="M374" s="71">
        <v>0</v>
      </c>
      <c r="N374" s="152">
        <v>32</v>
      </c>
      <c r="O374" s="159">
        <v>7434</v>
      </c>
      <c r="P374" s="153">
        <v>2.0833333333333333E-3</v>
      </c>
      <c r="Q374" s="141">
        <v>2.5</v>
      </c>
      <c r="R374" s="142">
        <v>0.125</v>
      </c>
      <c r="S374" s="117">
        <v>0.125</v>
      </c>
      <c r="T374" s="15" t="s">
        <v>699</v>
      </c>
    </row>
    <row r="375" spans="1:20">
      <c r="A375" s="29">
        <v>87</v>
      </c>
      <c r="B375" s="30">
        <v>45551</v>
      </c>
      <c r="C375" s="31">
        <v>0.9194444444444444</v>
      </c>
      <c r="D375" s="33" t="s">
        <v>623</v>
      </c>
      <c r="E375" s="33" t="s">
        <v>19</v>
      </c>
      <c r="F375" s="33" t="s">
        <v>698</v>
      </c>
      <c r="G375" s="34" t="s">
        <v>697</v>
      </c>
      <c r="H375" s="33" t="s">
        <v>23</v>
      </c>
      <c r="I375" s="34" t="s">
        <v>696</v>
      </c>
      <c r="J375" s="34" t="s">
        <v>695</v>
      </c>
      <c r="K375" s="229">
        <v>15097</v>
      </c>
      <c r="L375" s="74">
        <v>1</v>
      </c>
      <c r="M375" s="74">
        <v>0</v>
      </c>
      <c r="N375" s="156">
        <v>23</v>
      </c>
      <c r="O375" s="160">
        <v>8381</v>
      </c>
      <c r="P375" s="157">
        <v>2.7777777777777779E-3</v>
      </c>
      <c r="Q375" s="144">
        <v>5.3440021196264151</v>
      </c>
      <c r="R375" s="145">
        <v>0.35626680797509436</v>
      </c>
      <c r="S375" s="110">
        <v>0.71093329800622596</v>
      </c>
      <c r="T375" s="33" t="s">
        <v>694</v>
      </c>
    </row>
    <row r="376" spans="1:20">
      <c r="A376" s="29"/>
      <c r="B376" s="30"/>
      <c r="C376" s="31"/>
      <c r="D376" s="33"/>
      <c r="E376" s="33"/>
      <c r="F376" s="33"/>
      <c r="G376" s="34"/>
      <c r="H376" s="33"/>
      <c r="I376" s="34"/>
      <c r="J376" s="34"/>
      <c r="K376" s="229"/>
      <c r="L376" s="77">
        <v>2</v>
      </c>
      <c r="M376" s="77">
        <v>3</v>
      </c>
      <c r="N376" s="154">
        <v>25</v>
      </c>
      <c r="O376" s="158">
        <v>6665</v>
      </c>
      <c r="P376" s="155">
        <v>3.472222222222222E-3</v>
      </c>
      <c r="Q376" s="147">
        <v>4.2559978803735836</v>
      </c>
      <c r="R376" s="148">
        <v>0.35466649003113193</v>
      </c>
      <c r="S376" s="110"/>
      <c r="T376" s="33"/>
    </row>
    <row r="377" spans="1:20">
      <c r="A377" s="29">
        <v>88</v>
      </c>
      <c r="B377" s="30">
        <v>45552</v>
      </c>
      <c r="C377" s="31">
        <v>0.14305555555555555</v>
      </c>
      <c r="D377" s="33" t="s">
        <v>623</v>
      </c>
      <c r="E377" s="33" t="s">
        <v>20</v>
      </c>
      <c r="F377" s="33" t="s">
        <v>693</v>
      </c>
      <c r="G377" s="34" t="s">
        <v>692</v>
      </c>
      <c r="H377" s="33" t="s">
        <v>23</v>
      </c>
      <c r="I377" s="34" t="s">
        <v>691</v>
      </c>
      <c r="J377" s="34" t="s">
        <v>690</v>
      </c>
      <c r="K377" s="229">
        <v>5582</v>
      </c>
      <c r="L377" s="71">
        <v>1</v>
      </c>
      <c r="M377" s="71">
        <v>0</v>
      </c>
      <c r="N377" s="152">
        <v>7</v>
      </c>
      <c r="O377" s="159">
        <v>826</v>
      </c>
      <c r="P377" s="153">
        <v>6.2500000000000003E-3</v>
      </c>
      <c r="Q377" s="141">
        <v>0.26054103031171622</v>
      </c>
      <c r="R377" s="142">
        <v>3.9081154546757438E-2</v>
      </c>
      <c r="S377" s="110">
        <v>1.1058397652095999</v>
      </c>
      <c r="T377" s="33" t="s">
        <v>689</v>
      </c>
    </row>
    <row r="378" spans="1:20">
      <c r="A378" s="29"/>
      <c r="B378" s="30"/>
      <c r="C378" s="31"/>
      <c r="D378" s="33"/>
      <c r="E378" s="33"/>
      <c r="F378" s="33"/>
      <c r="G378" s="34"/>
      <c r="H378" s="33"/>
      <c r="I378" s="34"/>
      <c r="J378" s="34"/>
      <c r="K378" s="229"/>
      <c r="L378" s="74">
        <v>2</v>
      </c>
      <c r="M378" s="74">
        <v>0</v>
      </c>
      <c r="N378" s="156">
        <v>0</v>
      </c>
      <c r="O378" s="160">
        <v>241</v>
      </c>
      <c r="P378" s="157">
        <v>6.9444444444444441E-3</v>
      </c>
      <c r="Q378" s="144">
        <v>7.537861741311358E-2</v>
      </c>
      <c r="R378" s="145">
        <v>1.2563102902185597E-2</v>
      </c>
      <c r="S378" s="110"/>
      <c r="T378" s="33"/>
    </row>
    <row r="379" spans="1:20">
      <c r="A379" s="29"/>
      <c r="B379" s="30"/>
      <c r="C379" s="31"/>
      <c r="D379" s="33"/>
      <c r="E379" s="33"/>
      <c r="F379" s="33"/>
      <c r="G379" s="34"/>
      <c r="H379" s="33"/>
      <c r="I379" s="34"/>
      <c r="J379" s="34"/>
      <c r="K379" s="229"/>
      <c r="L379" s="74">
        <v>3</v>
      </c>
      <c r="M379" s="74">
        <v>0</v>
      </c>
      <c r="N379" s="156">
        <v>2</v>
      </c>
      <c r="O379" s="160">
        <v>2561</v>
      </c>
      <c r="P379" s="157">
        <v>9.7222222222222224E-3</v>
      </c>
      <c r="Q379" s="144">
        <v>0.80164064908634891</v>
      </c>
      <c r="R379" s="145">
        <v>0.18704948478681474</v>
      </c>
      <c r="S379" s="110"/>
      <c r="T379" s="33"/>
    </row>
    <row r="380" spans="1:20">
      <c r="A380" s="29"/>
      <c r="B380" s="30"/>
      <c r="C380" s="31"/>
      <c r="D380" s="33"/>
      <c r="E380" s="33"/>
      <c r="F380" s="33"/>
      <c r="G380" s="34"/>
      <c r="H380" s="33"/>
      <c r="I380" s="34"/>
      <c r="J380" s="34"/>
      <c r="K380" s="229"/>
      <c r="L380" s="74">
        <v>4</v>
      </c>
      <c r="M380" s="74">
        <v>0</v>
      </c>
      <c r="N380" s="156">
        <v>0</v>
      </c>
      <c r="O380" s="160">
        <v>601</v>
      </c>
      <c r="P380" s="157">
        <v>1.2500000000000001E-2</v>
      </c>
      <c r="Q380" s="144">
        <v>0.18797738201361519</v>
      </c>
      <c r="R380" s="145">
        <v>5.6393214604084557E-2</v>
      </c>
      <c r="S380" s="110"/>
      <c r="T380" s="33"/>
    </row>
    <row r="381" spans="1:20">
      <c r="A381" s="29"/>
      <c r="B381" s="30"/>
      <c r="C381" s="31"/>
      <c r="D381" s="33"/>
      <c r="E381" s="33"/>
      <c r="F381" s="33"/>
      <c r="G381" s="34"/>
      <c r="H381" s="33"/>
      <c r="I381" s="34"/>
      <c r="J381" s="34"/>
      <c r="K381" s="229"/>
      <c r="L381" s="74">
        <v>5</v>
      </c>
      <c r="M381" s="74">
        <v>0</v>
      </c>
      <c r="N381" s="156">
        <v>2</v>
      </c>
      <c r="O381" s="160">
        <v>842</v>
      </c>
      <c r="P381" s="157">
        <v>7.7777777777777779E-2</v>
      </c>
      <c r="Q381" s="144">
        <v>0.2639815481189538</v>
      </c>
      <c r="R381" s="145">
        <v>0.49276555648871373</v>
      </c>
      <c r="S381" s="110"/>
      <c r="T381" s="33"/>
    </row>
    <row r="382" spans="1:20">
      <c r="A382" s="29"/>
      <c r="B382" s="30"/>
      <c r="C382" s="31"/>
      <c r="D382" s="33"/>
      <c r="E382" s="33"/>
      <c r="F382" s="33"/>
      <c r="G382" s="34"/>
      <c r="H382" s="33"/>
      <c r="I382" s="34"/>
      <c r="J382" s="34"/>
      <c r="K382" s="229"/>
      <c r="L382" s="77">
        <v>6</v>
      </c>
      <c r="M382" s="77">
        <v>0</v>
      </c>
      <c r="N382" s="154">
        <v>0</v>
      </c>
      <c r="O382" s="158">
        <v>500</v>
      </c>
      <c r="P382" s="155">
        <v>8.4722222222222227E-2</v>
      </c>
      <c r="Q382" s="147">
        <v>0.15638717305625224</v>
      </c>
      <c r="R382" s="148">
        <v>0.31798725188104626</v>
      </c>
      <c r="S382" s="110"/>
      <c r="T382" s="33"/>
    </row>
    <row r="383" spans="1:20">
      <c r="A383" s="29">
        <v>89</v>
      </c>
      <c r="B383" s="30">
        <v>45553</v>
      </c>
      <c r="C383" s="31">
        <v>0.14166666666666666</v>
      </c>
      <c r="D383" s="33" t="s">
        <v>655</v>
      </c>
      <c r="E383" s="33" t="s">
        <v>20</v>
      </c>
      <c r="F383" s="33" t="s">
        <v>680</v>
      </c>
      <c r="G383" s="34" t="s">
        <v>688</v>
      </c>
      <c r="H383" s="33" t="s">
        <v>23</v>
      </c>
      <c r="I383" s="34" t="s">
        <v>687</v>
      </c>
      <c r="J383" s="34" t="s">
        <v>686</v>
      </c>
      <c r="K383" s="229">
        <v>5187</v>
      </c>
      <c r="L383" s="71">
        <v>1</v>
      </c>
      <c r="M383" s="71">
        <v>0</v>
      </c>
      <c r="N383" s="152">
        <v>3</v>
      </c>
      <c r="O383" s="71">
        <v>4611</v>
      </c>
      <c r="P383" s="153">
        <v>2.0833333333333333E-3</v>
      </c>
      <c r="Q383" s="141">
        <v>0.85971789369577778</v>
      </c>
      <c r="R383" s="142">
        <v>4.2985894684788889E-2</v>
      </c>
      <c r="S383" s="110">
        <v>0.11950153253614805</v>
      </c>
      <c r="T383" s="33" t="s">
        <v>685</v>
      </c>
    </row>
    <row r="384" spans="1:20">
      <c r="A384" s="29"/>
      <c r="B384" s="30"/>
      <c r="C384" s="31"/>
      <c r="D384" s="33"/>
      <c r="E384" s="33"/>
      <c r="F384" s="33"/>
      <c r="G384" s="34"/>
      <c r="H384" s="33"/>
      <c r="I384" s="34"/>
      <c r="J384" s="34"/>
      <c r="K384" s="229"/>
      <c r="L384" s="77">
        <v>2</v>
      </c>
      <c r="M384" s="77">
        <v>0</v>
      </c>
      <c r="N384" s="154">
        <v>1</v>
      </c>
      <c r="O384" s="77">
        <v>572</v>
      </c>
      <c r="P384" s="155">
        <v>2.9861111111111113E-2</v>
      </c>
      <c r="Q384" s="147">
        <v>0.10676600630422207</v>
      </c>
      <c r="R384" s="148">
        <v>7.6515637851359161E-2</v>
      </c>
      <c r="S384" s="110"/>
      <c r="T384" s="33"/>
    </row>
    <row r="385" spans="1:20">
      <c r="A385" s="29">
        <v>90</v>
      </c>
      <c r="B385" s="30">
        <v>45560</v>
      </c>
      <c r="C385" s="31">
        <v>0.71458333333333335</v>
      </c>
      <c r="D385" s="33" t="s">
        <v>623</v>
      </c>
      <c r="E385" s="33" t="s">
        <v>20</v>
      </c>
      <c r="F385" s="33" t="s">
        <v>684</v>
      </c>
      <c r="G385" s="34" t="s">
        <v>683</v>
      </c>
      <c r="H385" s="33" t="s">
        <v>23</v>
      </c>
      <c r="I385" s="34" t="s">
        <v>185</v>
      </c>
      <c r="J385" s="34" t="s">
        <v>682</v>
      </c>
      <c r="K385" s="229">
        <v>6162</v>
      </c>
      <c r="L385" s="71">
        <v>1</v>
      </c>
      <c r="M385" s="71">
        <v>0</v>
      </c>
      <c r="N385" s="152">
        <v>3</v>
      </c>
      <c r="O385" s="159">
        <v>458</v>
      </c>
      <c r="P385" s="153">
        <v>4.8611111111111112E-3</v>
      </c>
      <c r="Q385" s="141">
        <v>0.2453878610840636</v>
      </c>
      <c r="R385" s="142">
        <v>2.8628583793140754E-2</v>
      </c>
      <c r="S385" s="110">
        <v>0.48382040463053122</v>
      </c>
      <c r="T385" s="33" t="s">
        <v>681</v>
      </c>
    </row>
    <row r="386" spans="1:20">
      <c r="A386" s="29"/>
      <c r="B386" s="30"/>
      <c r="C386" s="31"/>
      <c r="D386" s="33"/>
      <c r="E386" s="33"/>
      <c r="F386" s="33"/>
      <c r="G386" s="34"/>
      <c r="H386" s="33"/>
      <c r="I386" s="34"/>
      <c r="J386" s="34"/>
      <c r="K386" s="229"/>
      <c r="L386" s="77">
        <v>2</v>
      </c>
      <c r="M386" s="77">
        <v>0</v>
      </c>
      <c r="N386" s="154">
        <v>3</v>
      </c>
      <c r="O386" s="158">
        <v>5698</v>
      </c>
      <c r="P386" s="155">
        <v>6.2500000000000003E-3</v>
      </c>
      <c r="Q386" s="147">
        <v>3.0346121389159362</v>
      </c>
      <c r="R386" s="148">
        <v>0.45519182083739046</v>
      </c>
      <c r="S386" s="110"/>
      <c r="T386" s="33"/>
    </row>
    <row r="387" spans="1:20">
      <c r="A387" s="29">
        <v>91</v>
      </c>
      <c r="B387" s="30">
        <v>45561</v>
      </c>
      <c r="C387" s="31">
        <v>0.42083333333333334</v>
      </c>
      <c r="D387" s="33" t="s">
        <v>655</v>
      </c>
      <c r="E387" s="33" t="s">
        <v>20</v>
      </c>
      <c r="F387" s="33" t="s">
        <v>680</v>
      </c>
      <c r="G387" s="34" t="s">
        <v>679</v>
      </c>
      <c r="H387" s="33" t="s">
        <v>23</v>
      </c>
      <c r="I387" s="34" t="s">
        <v>678</v>
      </c>
      <c r="J387" s="34" t="s">
        <v>677</v>
      </c>
      <c r="K387" s="229">
        <v>10705</v>
      </c>
      <c r="L387" s="71">
        <v>1</v>
      </c>
      <c r="M387" s="71">
        <v>0</v>
      </c>
      <c r="N387" s="152">
        <v>2</v>
      </c>
      <c r="O387" s="71">
        <v>4088</v>
      </c>
      <c r="P387" s="153">
        <v>4.8611111111111112E-3</v>
      </c>
      <c r="Q387" s="141">
        <v>0.63131402269967296</v>
      </c>
      <c r="R387" s="142">
        <v>7.3653302648295171E-2</v>
      </c>
      <c r="S387" s="110">
        <v>0.29110162281410557</v>
      </c>
      <c r="T387" s="33" t="s">
        <v>676</v>
      </c>
    </row>
    <row r="388" spans="1:20">
      <c r="A388" s="29"/>
      <c r="B388" s="30"/>
      <c r="C388" s="31"/>
      <c r="D388" s="33"/>
      <c r="E388" s="33"/>
      <c r="F388" s="33"/>
      <c r="G388" s="34"/>
      <c r="H388" s="33"/>
      <c r="I388" s="34"/>
      <c r="J388" s="34"/>
      <c r="K388" s="229"/>
      <c r="L388" s="74">
        <v>2</v>
      </c>
      <c r="M388" s="74">
        <v>0</v>
      </c>
      <c r="N388" s="156">
        <v>0</v>
      </c>
      <c r="O388" s="74">
        <v>1617</v>
      </c>
      <c r="P388" s="157">
        <v>6.2500000000000003E-3</v>
      </c>
      <c r="Q388" s="144">
        <v>0.24959285445119103</v>
      </c>
      <c r="R388" s="145">
        <v>3.7438928167678659E-2</v>
      </c>
      <c r="S388" s="110"/>
      <c r="T388" s="33"/>
    </row>
    <row r="389" spans="1:20">
      <c r="A389" s="29"/>
      <c r="B389" s="30"/>
      <c r="C389" s="31"/>
      <c r="D389" s="33"/>
      <c r="E389" s="33"/>
      <c r="F389" s="33"/>
      <c r="G389" s="34"/>
      <c r="H389" s="33"/>
      <c r="I389" s="34"/>
      <c r="J389" s="34"/>
      <c r="K389" s="229"/>
      <c r="L389" s="77">
        <v>3</v>
      </c>
      <c r="M389" s="77">
        <v>0</v>
      </c>
      <c r="N389" s="154">
        <v>2</v>
      </c>
      <c r="O389" s="158">
        <v>4996</v>
      </c>
      <c r="P389" s="155">
        <v>9.7222222222222224E-3</v>
      </c>
      <c r="Q389" s="147">
        <v>0.77146882284913587</v>
      </c>
      <c r="R389" s="148">
        <v>0.18000939199813171</v>
      </c>
      <c r="S389" s="110"/>
      <c r="T389" s="33"/>
    </row>
    <row r="390" spans="1:20">
      <c r="A390" s="29">
        <v>92</v>
      </c>
      <c r="B390" s="30">
        <v>45563</v>
      </c>
      <c r="C390" s="31">
        <v>0.96597222222222223</v>
      </c>
      <c r="D390" s="33" t="s">
        <v>584</v>
      </c>
      <c r="E390" s="33" t="s">
        <v>20</v>
      </c>
      <c r="F390" s="33" t="s">
        <v>589</v>
      </c>
      <c r="G390" s="34" t="s">
        <v>675</v>
      </c>
      <c r="H390" s="33" t="s">
        <v>184</v>
      </c>
      <c r="I390" s="34" t="s">
        <v>674</v>
      </c>
      <c r="J390" s="34" t="s">
        <v>673</v>
      </c>
      <c r="K390" s="229">
        <v>6357</v>
      </c>
      <c r="L390" s="71">
        <v>1</v>
      </c>
      <c r="M390" s="71">
        <v>0</v>
      </c>
      <c r="N390" s="71">
        <v>2</v>
      </c>
      <c r="O390" s="80">
        <v>3134</v>
      </c>
      <c r="P390" s="140">
        <v>3.472222222222222E-3</v>
      </c>
      <c r="Q390" s="149">
        <v>0.63058063463898062</v>
      </c>
      <c r="R390" s="142">
        <v>5.2548386219915047E-2</v>
      </c>
      <c r="S390" s="110">
        <v>0.14099254825625293</v>
      </c>
      <c r="T390" s="33" t="s">
        <v>672</v>
      </c>
    </row>
    <row r="391" spans="1:20">
      <c r="A391" s="29"/>
      <c r="B391" s="30"/>
      <c r="C391" s="31"/>
      <c r="D391" s="33"/>
      <c r="E391" s="33"/>
      <c r="F391" s="33"/>
      <c r="G391" s="34"/>
      <c r="H391" s="33"/>
      <c r="I391" s="34"/>
      <c r="J391" s="34"/>
      <c r="K391" s="229"/>
      <c r="L391" s="74">
        <v>2</v>
      </c>
      <c r="M391" s="74">
        <v>0</v>
      </c>
      <c r="N391" s="74">
        <v>0</v>
      </c>
      <c r="O391" s="84">
        <v>2542</v>
      </c>
      <c r="P391" s="143">
        <v>4.8611111111111112E-3</v>
      </c>
      <c r="Q391" s="150">
        <v>0.51114029759320434</v>
      </c>
      <c r="R391" s="145">
        <v>5.9633034719207167E-2</v>
      </c>
      <c r="S391" s="110"/>
      <c r="T391" s="33"/>
    </row>
    <row r="392" spans="1:20">
      <c r="A392" s="29"/>
      <c r="B392" s="30"/>
      <c r="C392" s="31"/>
      <c r="D392" s="33"/>
      <c r="E392" s="33"/>
      <c r="F392" s="33"/>
      <c r="G392" s="34"/>
      <c r="H392" s="33"/>
      <c r="I392" s="34"/>
      <c r="J392" s="34"/>
      <c r="K392" s="229"/>
      <c r="L392" s="74">
        <v>3</v>
      </c>
      <c r="M392" s="74">
        <v>0</v>
      </c>
      <c r="N392" s="74">
        <v>0</v>
      </c>
      <c r="O392" s="84">
        <v>632</v>
      </c>
      <c r="P392" s="143">
        <v>7.6388888888888886E-3</v>
      </c>
      <c r="Q392" s="150">
        <v>0.1270813013685701</v>
      </c>
      <c r="R392" s="145">
        <v>2.3298238584237851E-2</v>
      </c>
      <c r="S392" s="110"/>
      <c r="T392" s="33"/>
    </row>
    <row r="393" spans="1:20">
      <c r="A393" s="29"/>
      <c r="B393" s="30"/>
      <c r="C393" s="31"/>
      <c r="D393" s="33"/>
      <c r="E393" s="33"/>
      <c r="F393" s="33"/>
      <c r="G393" s="34"/>
      <c r="H393" s="33"/>
      <c r="I393" s="34"/>
      <c r="J393" s="34"/>
      <c r="K393" s="229"/>
      <c r="L393" s="77">
        <v>4</v>
      </c>
      <c r="M393" s="77">
        <v>0</v>
      </c>
      <c r="N393" s="77">
        <v>0</v>
      </c>
      <c r="O393" s="88">
        <v>47</v>
      </c>
      <c r="P393" s="146">
        <v>2.4305555555555556E-2</v>
      </c>
      <c r="Q393" s="151">
        <v>9.450666399244927E-3</v>
      </c>
      <c r="R393" s="148">
        <v>5.5128887328928736E-3</v>
      </c>
      <c r="S393" s="110"/>
      <c r="T393" s="33"/>
    </row>
    <row r="394" spans="1:20">
      <c r="A394" s="29">
        <v>93</v>
      </c>
      <c r="B394" s="30">
        <v>45570</v>
      </c>
      <c r="C394" s="31">
        <v>0.20624999999999999</v>
      </c>
      <c r="D394" s="33" t="s">
        <v>584</v>
      </c>
      <c r="E394" s="33" t="s">
        <v>20</v>
      </c>
      <c r="F394" s="33" t="s">
        <v>671</v>
      </c>
      <c r="G394" s="34" t="s">
        <v>670</v>
      </c>
      <c r="H394" s="33" t="s">
        <v>107</v>
      </c>
      <c r="I394" s="116" t="s">
        <v>669</v>
      </c>
      <c r="J394" s="34" t="s">
        <v>668</v>
      </c>
      <c r="K394" s="229">
        <v>5251</v>
      </c>
      <c r="L394" s="71">
        <v>1</v>
      </c>
      <c r="M394" s="71">
        <v>0</v>
      </c>
      <c r="N394" s="71">
        <v>7</v>
      </c>
      <c r="O394" s="80">
        <v>2628</v>
      </c>
      <c r="P394" s="140">
        <v>4.1666666666666666E-3</v>
      </c>
      <c r="Q394" s="149">
        <v>1.1733640949342983</v>
      </c>
      <c r="R394" s="142">
        <v>0.11733640949342983</v>
      </c>
      <c r="S394" s="110">
        <v>1.599849659231575</v>
      </c>
      <c r="T394" s="33" t="s">
        <v>667</v>
      </c>
    </row>
    <row r="395" spans="1:20">
      <c r="A395" s="29"/>
      <c r="B395" s="30"/>
      <c r="C395" s="31"/>
      <c r="D395" s="33"/>
      <c r="E395" s="33"/>
      <c r="F395" s="33"/>
      <c r="G395" s="34"/>
      <c r="H395" s="33"/>
      <c r="I395" s="34"/>
      <c r="J395" s="34"/>
      <c r="K395" s="229"/>
      <c r="L395" s="74">
        <v>2</v>
      </c>
      <c r="M395" s="74">
        <v>0</v>
      </c>
      <c r="N395" s="74">
        <v>3</v>
      </c>
      <c r="O395" s="84">
        <v>1169</v>
      </c>
      <c r="P395" s="143">
        <v>5.5555555555555558E-3</v>
      </c>
      <c r="Q395" s="150">
        <v>0.52189097505237103</v>
      </c>
      <c r="R395" s="145">
        <v>6.9585463340316137E-2</v>
      </c>
      <c r="S395" s="110"/>
      <c r="T395" s="33"/>
    </row>
    <row r="396" spans="1:20">
      <c r="A396" s="29"/>
      <c r="B396" s="30"/>
      <c r="C396" s="31"/>
      <c r="D396" s="33"/>
      <c r="E396" s="33"/>
      <c r="F396" s="33"/>
      <c r="G396" s="34"/>
      <c r="H396" s="33"/>
      <c r="I396" s="34"/>
      <c r="J396" s="34"/>
      <c r="K396" s="229"/>
      <c r="L396" s="74">
        <v>3</v>
      </c>
      <c r="M396" s="74">
        <v>0</v>
      </c>
      <c r="N396" s="74">
        <v>1</v>
      </c>
      <c r="O396" s="84">
        <v>727</v>
      </c>
      <c r="P396" s="143">
        <v>6.2500000000000003E-3</v>
      </c>
      <c r="Q396" s="150">
        <v>0.32417801180727485</v>
      </c>
      <c r="R396" s="145">
        <v>4.8626701771091227E-2</v>
      </c>
      <c r="S396" s="110"/>
      <c r="T396" s="33"/>
    </row>
    <row r="397" spans="1:20">
      <c r="A397" s="29"/>
      <c r="B397" s="30"/>
      <c r="C397" s="31"/>
      <c r="D397" s="33"/>
      <c r="E397" s="33"/>
      <c r="F397" s="33"/>
      <c r="G397" s="34"/>
      <c r="H397" s="33"/>
      <c r="I397" s="34"/>
      <c r="J397" s="34"/>
      <c r="K397" s="229"/>
      <c r="L397" s="74">
        <v>4</v>
      </c>
      <c r="M397" s="74">
        <v>0</v>
      </c>
      <c r="N397" s="74">
        <v>0</v>
      </c>
      <c r="O397" s="84">
        <v>293</v>
      </c>
      <c r="P397" s="143">
        <v>4.5138888888888888E-2</v>
      </c>
      <c r="Q397" s="150">
        <v>0.13047274376309276</v>
      </c>
      <c r="R397" s="145">
        <v>0.14134547241001716</v>
      </c>
      <c r="S397" s="110"/>
      <c r="T397" s="33"/>
    </row>
    <row r="398" spans="1:20">
      <c r="A398" s="29"/>
      <c r="B398" s="30"/>
      <c r="C398" s="31"/>
      <c r="D398" s="33"/>
      <c r="E398" s="33"/>
      <c r="F398" s="33"/>
      <c r="G398" s="34"/>
      <c r="H398" s="33"/>
      <c r="I398" s="34"/>
      <c r="J398" s="34"/>
      <c r="K398" s="229"/>
      <c r="L398" s="74">
        <v>5</v>
      </c>
      <c r="M398" s="74">
        <v>0</v>
      </c>
      <c r="N398" s="74">
        <v>0</v>
      </c>
      <c r="O398" s="84">
        <v>407</v>
      </c>
      <c r="P398" s="143">
        <v>0.26805555555555555</v>
      </c>
      <c r="Q398" s="150">
        <v>0.1812368829746715</v>
      </c>
      <c r="R398" s="145">
        <v>1.1659572804703866</v>
      </c>
      <c r="S398" s="110"/>
      <c r="T398" s="33"/>
    </row>
    <row r="399" spans="1:20">
      <c r="A399" s="29"/>
      <c r="B399" s="30"/>
      <c r="C399" s="31"/>
      <c r="D399" s="33"/>
      <c r="E399" s="33"/>
      <c r="F399" s="33"/>
      <c r="G399" s="34"/>
      <c r="H399" s="33"/>
      <c r="I399" s="34"/>
      <c r="J399" s="34"/>
      <c r="K399" s="229"/>
      <c r="L399" s="77">
        <v>6</v>
      </c>
      <c r="M399" s="77">
        <v>0</v>
      </c>
      <c r="N399" s="77">
        <v>0</v>
      </c>
      <c r="O399" s="88">
        <v>16</v>
      </c>
      <c r="P399" s="146">
        <v>0.33333333333333331</v>
      </c>
      <c r="Q399" s="151">
        <v>7.1247914682917544E-3</v>
      </c>
      <c r="R399" s="148">
        <v>5.6998331746334029E-2</v>
      </c>
      <c r="S399" s="110"/>
      <c r="T399" s="33"/>
    </row>
    <row r="400" spans="1:20" ht="43.2">
      <c r="A400" s="19">
        <v>94</v>
      </c>
      <c r="B400" s="16">
        <v>45572</v>
      </c>
      <c r="C400" s="17">
        <v>0.18263888888888888</v>
      </c>
      <c r="D400" s="15" t="s">
        <v>623</v>
      </c>
      <c r="E400" s="15" t="s">
        <v>19</v>
      </c>
      <c r="F400" s="15" t="s">
        <v>666</v>
      </c>
      <c r="G400" s="24" t="s">
        <v>665</v>
      </c>
      <c r="H400" s="15" t="s">
        <v>23</v>
      </c>
      <c r="I400" s="118" t="s">
        <v>87</v>
      </c>
      <c r="J400" s="24" t="s">
        <v>664</v>
      </c>
      <c r="K400" s="245">
        <v>7469</v>
      </c>
      <c r="L400" s="12">
        <v>1</v>
      </c>
      <c r="M400" s="12">
        <v>0</v>
      </c>
      <c r="N400" s="12">
        <v>33</v>
      </c>
      <c r="O400" s="21">
        <v>7436</v>
      </c>
      <c r="P400" s="120">
        <v>2.7777777777777779E-3</v>
      </c>
      <c r="Q400" s="119">
        <v>1.7</v>
      </c>
      <c r="R400" s="111">
        <v>0.11333333333333334</v>
      </c>
      <c r="S400" s="117">
        <v>0.11333333333333334</v>
      </c>
      <c r="T400" s="15" t="s">
        <v>663</v>
      </c>
    </row>
    <row r="401" spans="1:20">
      <c r="A401" s="29">
        <v>95</v>
      </c>
      <c r="B401" s="30">
        <v>45574</v>
      </c>
      <c r="C401" s="31">
        <v>0.52847222222222223</v>
      </c>
      <c r="D401" s="33" t="s">
        <v>655</v>
      </c>
      <c r="E401" s="33" t="s">
        <v>19</v>
      </c>
      <c r="F401" s="33" t="s">
        <v>662</v>
      </c>
      <c r="G401" s="34" t="s">
        <v>661</v>
      </c>
      <c r="H401" s="33" t="s">
        <v>107</v>
      </c>
      <c r="I401" s="116" t="s">
        <v>660</v>
      </c>
      <c r="J401" s="34" t="s">
        <v>659</v>
      </c>
      <c r="K401" s="229">
        <v>13413</v>
      </c>
      <c r="L401" s="71">
        <v>1</v>
      </c>
      <c r="M401" s="71">
        <v>0</v>
      </c>
      <c r="N401" s="71">
        <v>0</v>
      </c>
      <c r="O401" s="80">
        <v>817</v>
      </c>
      <c r="P401" s="140">
        <v>3.472222222222222E-3</v>
      </c>
      <c r="Q401" s="149">
        <v>0.32282859912025641</v>
      </c>
      <c r="R401" s="142">
        <v>2.6902383260021367E-2</v>
      </c>
      <c r="S401" s="110">
        <v>0.61555418872238366</v>
      </c>
      <c r="T401" s="33" t="s">
        <v>658</v>
      </c>
    </row>
    <row r="402" spans="1:20">
      <c r="A402" s="29"/>
      <c r="B402" s="30"/>
      <c r="C402" s="31"/>
      <c r="D402" s="33"/>
      <c r="E402" s="33"/>
      <c r="F402" s="33"/>
      <c r="G402" s="34"/>
      <c r="H402" s="33"/>
      <c r="I402" s="34"/>
      <c r="J402" s="34"/>
      <c r="K402" s="229"/>
      <c r="L402" s="74">
        <v>2</v>
      </c>
      <c r="M402" s="74">
        <v>0</v>
      </c>
      <c r="N402" s="74">
        <v>9</v>
      </c>
      <c r="O402" s="84">
        <v>3769</v>
      </c>
      <c r="P402" s="143">
        <v>4.1666666666666666E-3</v>
      </c>
      <c r="Q402" s="150">
        <v>1.4928353090285542</v>
      </c>
      <c r="R402" s="145">
        <v>0.14928353090285543</v>
      </c>
      <c r="S402" s="110"/>
      <c r="T402" s="33"/>
    </row>
    <row r="403" spans="1:20">
      <c r="A403" s="29"/>
      <c r="B403" s="30"/>
      <c r="C403" s="31"/>
      <c r="D403" s="33"/>
      <c r="E403" s="33"/>
      <c r="F403" s="33"/>
      <c r="G403" s="34"/>
      <c r="H403" s="33"/>
      <c r="I403" s="34"/>
      <c r="J403" s="34"/>
      <c r="K403" s="229"/>
      <c r="L403" s="74">
        <v>3</v>
      </c>
      <c r="M403" s="74">
        <v>0</v>
      </c>
      <c r="N403" s="74">
        <v>5</v>
      </c>
      <c r="O403" s="84">
        <v>4069</v>
      </c>
      <c r="P403" s="143">
        <v>4.8611111111111112E-3</v>
      </c>
      <c r="Q403" s="150">
        <v>1.6097964661149631</v>
      </c>
      <c r="R403" s="145">
        <v>0.18780958771341238</v>
      </c>
      <c r="S403" s="110"/>
      <c r="T403" s="33"/>
    </row>
    <row r="404" spans="1:20">
      <c r="A404" s="29"/>
      <c r="B404" s="30"/>
      <c r="C404" s="31"/>
      <c r="D404" s="33"/>
      <c r="E404" s="33"/>
      <c r="F404" s="33"/>
      <c r="G404" s="34"/>
      <c r="H404" s="33"/>
      <c r="I404" s="34"/>
      <c r="J404" s="34"/>
      <c r="K404" s="229"/>
      <c r="L404" s="74">
        <v>4</v>
      </c>
      <c r="M404" s="74">
        <v>0</v>
      </c>
      <c r="N404" s="74">
        <v>4</v>
      </c>
      <c r="O404" s="84">
        <v>4658</v>
      </c>
      <c r="P404" s="143">
        <v>5.5555555555555558E-3</v>
      </c>
      <c r="Q404" s="150">
        <v>1.842138224110937</v>
      </c>
      <c r="R404" s="145">
        <v>0.24561842988145827</v>
      </c>
      <c r="S404" s="110"/>
      <c r="T404" s="33"/>
    </row>
    <row r="405" spans="1:20">
      <c r="A405" s="29"/>
      <c r="B405" s="30"/>
      <c r="C405" s="31"/>
      <c r="D405" s="33"/>
      <c r="E405" s="33"/>
      <c r="F405" s="33"/>
      <c r="G405" s="34"/>
      <c r="H405" s="33"/>
      <c r="I405" s="34"/>
      <c r="J405" s="34"/>
      <c r="K405" s="229"/>
      <c r="L405" s="77">
        <v>5</v>
      </c>
      <c r="M405" s="77">
        <v>0</v>
      </c>
      <c r="N405" s="77">
        <v>2</v>
      </c>
      <c r="O405" s="88">
        <v>80</v>
      </c>
      <c r="P405" s="146">
        <v>7.6388888888888886E-3</v>
      </c>
      <c r="Q405" s="151">
        <v>3.2401401625288893E-2</v>
      </c>
      <c r="R405" s="148">
        <v>5.9402569646362976E-3</v>
      </c>
      <c r="S405" s="110"/>
      <c r="T405" s="33"/>
    </row>
    <row r="406" spans="1:20" ht="43.2">
      <c r="A406" s="19">
        <v>96</v>
      </c>
      <c r="B406" s="16">
        <v>45578</v>
      </c>
      <c r="C406" s="17">
        <v>0.45694444444444443</v>
      </c>
      <c r="D406" s="15" t="s">
        <v>623</v>
      </c>
      <c r="E406" s="15" t="s">
        <v>20</v>
      </c>
      <c r="F406" s="15" t="s">
        <v>645</v>
      </c>
      <c r="G406" s="24" t="s">
        <v>657</v>
      </c>
      <c r="H406" s="15" t="s">
        <v>23</v>
      </c>
      <c r="I406" s="24" t="s">
        <v>87</v>
      </c>
      <c r="J406" s="24" t="s">
        <v>643</v>
      </c>
      <c r="K406" s="245">
        <v>5701</v>
      </c>
      <c r="L406" s="12">
        <v>1</v>
      </c>
      <c r="M406" s="12">
        <v>0</v>
      </c>
      <c r="N406" s="115">
        <v>3</v>
      </c>
      <c r="O406" s="114">
        <v>5698</v>
      </c>
      <c r="P406" s="113">
        <v>2.7777777777777779E-3</v>
      </c>
      <c r="Q406" s="112">
        <v>3.7</v>
      </c>
      <c r="R406" s="111">
        <v>0.24666666666666667</v>
      </c>
      <c r="S406" s="117">
        <v>0.24666666666666667</v>
      </c>
      <c r="T406" s="15" t="s">
        <v>656</v>
      </c>
    </row>
    <row r="407" spans="1:20">
      <c r="A407" s="29">
        <v>97</v>
      </c>
      <c r="B407" s="30">
        <v>45593</v>
      </c>
      <c r="C407" s="31">
        <v>0.45694444444444443</v>
      </c>
      <c r="D407" s="33" t="s">
        <v>655</v>
      </c>
      <c r="E407" s="33" t="s">
        <v>19</v>
      </c>
      <c r="F407" s="33" t="s">
        <v>654</v>
      </c>
      <c r="G407" s="34" t="s">
        <v>653</v>
      </c>
      <c r="H407" s="33" t="s">
        <v>107</v>
      </c>
      <c r="I407" s="34" t="s">
        <v>652</v>
      </c>
      <c r="J407" s="34" t="s">
        <v>651</v>
      </c>
      <c r="K407" s="229">
        <v>6544</v>
      </c>
      <c r="L407" s="71">
        <v>1</v>
      </c>
      <c r="M407" s="71">
        <v>0</v>
      </c>
      <c r="N407" s="152">
        <v>2</v>
      </c>
      <c r="O407" s="159">
        <v>138</v>
      </c>
      <c r="P407" s="153">
        <v>2.0833333333333333E-3</v>
      </c>
      <c r="Q407" s="141">
        <v>9.6271393643031791E-2</v>
      </c>
      <c r="R407" s="142">
        <v>4.8135696821515889E-3</v>
      </c>
      <c r="S407" s="110">
        <v>1.7929515586797065</v>
      </c>
      <c r="T407" s="33" t="s">
        <v>650</v>
      </c>
    </row>
    <row r="408" spans="1:20">
      <c r="A408" s="29"/>
      <c r="B408" s="30"/>
      <c r="C408" s="31"/>
      <c r="D408" s="33"/>
      <c r="E408" s="33"/>
      <c r="F408" s="33"/>
      <c r="G408" s="34"/>
      <c r="H408" s="33"/>
      <c r="I408" s="34"/>
      <c r="J408" s="34"/>
      <c r="K408" s="229"/>
      <c r="L408" s="74">
        <v>2</v>
      </c>
      <c r="M408" s="74">
        <v>0</v>
      </c>
      <c r="N408" s="156">
        <v>6</v>
      </c>
      <c r="O408" s="160">
        <v>208</v>
      </c>
      <c r="P408" s="157">
        <v>4.8611111111111112E-3</v>
      </c>
      <c r="Q408" s="144">
        <v>0.14715770171149145</v>
      </c>
      <c r="R408" s="145">
        <v>1.7168398533007334E-2</v>
      </c>
      <c r="S408" s="110"/>
      <c r="T408" s="33"/>
    </row>
    <row r="409" spans="1:20">
      <c r="A409" s="29"/>
      <c r="B409" s="30"/>
      <c r="C409" s="31"/>
      <c r="D409" s="33"/>
      <c r="E409" s="33"/>
      <c r="F409" s="33"/>
      <c r="G409" s="34"/>
      <c r="H409" s="33"/>
      <c r="I409" s="34"/>
      <c r="J409" s="34"/>
      <c r="K409" s="229"/>
      <c r="L409" s="74">
        <v>3</v>
      </c>
      <c r="M409" s="74">
        <v>0</v>
      </c>
      <c r="N409" s="156">
        <v>7</v>
      </c>
      <c r="O409" s="160">
        <v>3710</v>
      </c>
      <c r="P409" s="157">
        <v>1.3888888888888888E-2</v>
      </c>
      <c r="Q409" s="144">
        <v>2.556005501222494</v>
      </c>
      <c r="R409" s="145">
        <v>0.85200183374083127</v>
      </c>
      <c r="S409" s="110"/>
      <c r="T409" s="33"/>
    </row>
    <row r="410" spans="1:20">
      <c r="A410" s="29"/>
      <c r="B410" s="30"/>
      <c r="C410" s="31"/>
      <c r="D410" s="33"/>
      <c r="E410" s="33"/>
      <c r="F410" s="33"/>
      <c r="G410" s="34"/>
      <c r="H410" s="33"/>
      <c r="I410" s="34"/>
      <c r="J410" s="34"/>
      <c r="K410" s="229"/>
      <c r="L410" s="74">
        <v>4</v>
      </c>
      <c r="M410" s="74">
        <v>0</v>
      </c>
      <c r="N410" s="156">
        <v>3</v>
      </c>
      <c r="O410" s="160">
        <v>2294</v>
      </c>
      <c r="P410" s="157">
        <v>2.1527777777777778E-2</v>
      </c>
      <c r="Q410" s="144">
        <v>1.5795385085574571</v>
      </c>
      <c r="R410" s="145">
        <v>0.81609489608801944</v>
      </c>
      <c r="S410" s="110"/>
      <c r="T410" s="33"/>
    </row>
    <row r="411" spans="1:20">
      <c r="A411" s="29"/>
      <c r="B411" s="30"/>
      <c r="C411" s="31"/>
      <c r="D411" s="33"/>
      <c r="E411" s="33"/>
      <c r="F411" s="33"/>
      <c r="G411" s="34"/>
      <c r="H411" s="33"/>
      <c r="I411" s="34"/>
      <c r="J411" s="34"/>
      <c r="K411" s="229"/>
      <c r="L411" s="77">
        <v>5</v>
      </c>
      <c r="M411" s="77">
        <v>0</v>
      </c>
      <c r="N411" s="154">
        <v>0</v>
      </c>
      <c r="O411" s="158">
        <v>176</v>
      </c>
      <c r="P411" s="155">
        <v>3.5416666666666666E-2</v>
      </c>
      <c r="Q411" s="147">
        <v>0.12102689486552567</v>
      </c>
      <c r="R411" s="148">
        <v>0.10287286063569683</v>
      </c>
      <c r="S411" s="110"/>
      <c r="T411" s="33"/>
    </row>
    <row r="412" spans="1:20">
      <c r="A412" s="29">
        <v>98</v>
      </c>
      <c r="B412" s="30">
        <v>45593</v>
      </c>
      <c r="C412" s="31">
        <v>0.55208333333333337</v>
      </c>
      <c r="D412" s="33" t="s">
        <v>623</v>
      </c>
      <c r="E412" s="33" t="s">
        <v>20</v>
      </c>
      <c r="F412" s="33" t="s">
        <v>622</v>
      </c>
      <c r="G412" s="34" t="s">
        <v>649</v>
      </c>
      <c r="H412" s="33" t="s">
        <v>23</v>
      </c>
      <c r="I412" s="34" t="s">
        <v>648</v>
      </c>
      <c r="J412" s="34" t="s">
        <v>647</v>
      </c>
      <c r="K412" s="229">
        <v>5582</v>
      </c>
      <c r="L412" s="71">
        <v>1</v>
      </c>
      <c r="M412" s="71">
        <v>0</v>
      </c>
      <c r="N412" s="152">
        <v>4</v>
      </c>
      <c r="O412" s="159">
        <v>20</v>
      </c>
      <c r="P412" s="153">
        <v>3.472222222222222E-3</v>
      </c>
      <c r="Q412" s="141">
        <v>7.1044458616983152E-3</v>
      </c>
      <c r="R412" s="142">
        <v>5.9203715514152626E-4</v>
      </c>
      <c r="S412" s="110">
        <v>0.22436234722680043</v>
      </c>
      <c r="T412" s="33" t="s">
        <v>646</v>
      </c>
    </row>
    <row r="413" spans="1:20">
      <c r="A413" s="29"/>
      <c r="B413" s="30"/>
      <c r="C413" s="31"/>
      <c r="D413" s="33"/>
      <c r="E413" s="33"/>
      <c r="F413" s="33"/>
      <c r="G413" s="34"/>
      <c r="H413" s="33"/>
      <c r="I413" s="34"/>
      <c r="J413" s="34"/>
      <c r="K413" s="229"/>
      <c r="L413" s="74">
        <v>2</v>
      </c>
      <c r="M413" s="74">
        <v>0</v>
      </c>
      <c r="N413" s="156">
        <v>4</v>
      </c>
      <c r="O413" s="160">
        <v>2332</v>
      </c>
      <c r="P413" s="157">
        <v>4.8611111111111112E-3</v>
      </c>
      <c r="Q413" s="144">
        <v>0.69149939720530273</v>
      </c>
      <c r="R413" s="145">
        <v>8.0674929673951984E-2</v>
      </c>
      <c r="S413" s="110"/>
      <c r="T413" s="33"/>
    </row>
    <row r="414" spans="1:20">
      <c r="A414" s="29"/>
      <c r="B414" s="30"/>
      <c r="C414" s="31"/>
      <c r="D414" s="33"/>
      <c r="E414" s="33"/>
      <c r="F414" s="33"/>
      <c r="G414" s="34"/>
      <c r="H414" s="33"/>
      <c r="I414" s="34"/>
      <c r="J414" s="34"/>
      <c r="K414" s="229"/>
      <c r="L414" s="74">
        <v>3</v>
      </c>
      <c r="M414" s="74">
        <v>0</v>
      </c>
      <c r="N414" s="156">
        <v>3</v>
      </c>
      <c r="O414" s="160">
        <v>3218</v>
      </c>
      <c r="P414" s="157">
        <v>6.2500000000000003E-3</v>
      </c>
      <c r="Q414" s="144">
        <v>0.95347583835542804</v>
      </c>
      <c r="R414" s="145">
        <v>0.14302137575331422</v>
      </c>
      <c r="S414" s="110"/>
      <c r="T414" s="33"/>
    </row>
    <row r="415" spans="1:20">
      <c r="A415" s="29"/>
      <c r="B415" s="30"/>
      <c r="C415" s="31"/>
      <c r="D415" s="33"/>
      <c r="E415" s="33"/>
      <c r="F415" s="33"/>
      <c r="G415" s="34"/>
      <c r="H415" s="33"/>
      <c r="I415" s="34"/>
      <c r="J415" s="34"/>
      <c r="K415" s="229"/>
      <c r="L415" s="77">
        <v>4</v>
      </c>
      <c r="M415" s="77">
        <v>0</v>
      </c>
      <c r="N415" s="154">
        <v>0</v>
      </c>
      <c r="O415" s="158">
        <v>1</v>
      </c>
      <c r="P415" s="155">
        <v>1.0416666666666666E-2</v>
      </c>
      <c r="Q415" s="147">
        <v>2.9601857757076313E-4</v>
      </c>
      <c r="R415" s="148">
        <v>7.4004644392690783E-5</v>
      </c>
      <c r="S415" s="110"/>
      <c r="T415" s="33"/>
    </row>
    <row r="416" spans="1:20">
      <c r="A416" s="29">
        <v>99</v>
      </c>
      <c r="B416" s="30">
        <v>45598</v>
      </c>
      <c r="C416" s="31">
        <v>0.5756944444444444</v>
      </c>
      <c r="D416" s="33" t="s">
        <v>623</v>
      </c>
      <c r="E416" s="33" t="s">
        <v>20</v>
      </c>
      <c r="F416" s="33" t="s">
        <v>645</v>
      </c>
      <c r="G416" s="34" t="s">
        <v>644</v>
      </c>
      <c r="H416" s="33" t="s">
        <v>23</v>
      </c>
      <c r="I416" s="34" t="s">
        <v>87</v>
      </c>
      <c r="J416" s="34" t="s">
        <v>643</v>
      </c>
      <c r="K416" s="229">
        <v>5702</v>
      </c>
      <c r="L416" s="71">
        <v>1</v>
      </c>
      <c r="M416" s="71">
        <v>0</v>
      </c>
      <c r="N416" s="152">
        <v>0</v>
      </c>
      <c r="O416" s="159">
        <v>564</v>
      </c>
      <c r="P416" s="153">
        <v>2.0833333333333333E-3</v>
      </c>
      <c r="Q416" s="141">
        <v>0.3659768502279902</v>
      </c>
      <c r="R416" s="142">
        <v>1.8298842511399509E-2</v>
      </c>
      <c r="S416" s="110">
        <v>0.42322021512919444</v>
      </c>
      <c r="T416" s="33" t="s">
        <v>641</v>
      </c>
    </row>
    <row r="417" spans="1:20">
      <c r="A417" s="29"/>
      <c r="B417" s="30"/>
      <c r="C417" s="31"/>
      <c r="D417" s="33"/>
      <c r="E417" s="33"/>
      <c r="F417" s="33"/>
      <c r="G417" s="34"/>
      <c r="H417" s="33"/>
      <c r="I417" s="34"/>
      <c r="J417" s="34"/>
      <c r="K417" s="229"/>
      <c r="L417" s="74">
        <v>2</v>
      </c>
      <c r="M417" s="74">
        <v>0</v>
      </c>
      <c r="N417" s="156">
        <v>0</v>
      </c>
      <c r="O417" s="160">
        <v>1946</v>
      </c>
      <c r="P417" s="157">
        <v>2.7777777777777779E-3</v>
      </c>
      <c r="Q417" s="144">
        <v>1.2627499123114698</v>
      </c>
      <c r="R417" s="145">
        <v>8.418332748743132E-2</v>
      </c>
      <c r="S417" s="110"/>
      <c r="T417" s="33"/>
    </row>
    <row r="418" spans="1:20">
      <c r="A418" s="29"/>
      <c r="B418" s="30"/>
      <c r="C418" s="31"/>
      <c r="D418" s="33"/>
      <c r="E418" s="33"/>
      <c r="F418" s="33"/>
      <c r="G418" s="34"/>
      <c r="H418" s="33"/>
      <c r="I418" s="34"/>
      <c r="J418" s="34"/>
      <c r="K418" s="229"/>
      <c r="L418" s="74">
        <v>3</v>
      </c>
      <c r="M418" s="74">
        <v>0</v>
      </c>
      <c r="N418" s="156">
        <v>0</v>
      </c>
      <c r="O418" s="160">
        <v>730</v>
      </c>
      <c r="P418" s="157">
        <v>4.8611111111111112E-3</v>
      </c>
      <c r="Q418" s="144">
        <v>0.47369344089793053</v>
      </c>
      <c r="R418" s="145">
        <v>5.5264234771425232E-2</v>
      </c>
      <c r="S418" s="110"/>
      <c r="T418" s="33"/>
    </row>
    <row r="419" spans="1:20">
      <c r="A419" s="29"/>
      <c r="B419" s="30"/>
      <c r="C419" s="31"/>
      <c r="D419" s="33"/>
      <c r="E419" s="33"/>
      <c r="F419" s="33"/>
      <c r="G419" s="34"/>
      <c r="H419" s="33"/>
      <c r="I419" s="34"/>
      <c r="J419" s="34"/>
      <c r="K419" s="229"/>
      <c r="L419" s="74">
        <v>4</v>
      </c>
      <c r="M419" s="74">
        <v>0</v>
      </c>
      <c r="N419" s="156">
        <v>2</v>
      </c>
      <c r="O419" s="160">
        <v>843</v>
      </c>
      <c r="P419" s="157">
        <v>5.5555555555555558E-3</v>
      </c>
      <c r="Q419" s="144">
        <v>0.54831638021746754</v>
      </c>
      <c r="R419" s="145">
        <v>7.3108850695662336E-2</v>
      </c>
      <c r="S419" s="110"/>
      <c r="T419" s="33"/>
    </row>
    <row r="420" spans="1:20">
      <c r="A420" s="29"/>
      <c r="B420" s="30"/>
      <c r="C420" s="31"/>
      <c r="D420" s="33"/>
      <c r="E420" s="33"/>
      <c r="F420" s="33"/>
      <c r="G420" s="34"/>
      <c r="H420" s="33"/>
      <c r="I420" s="34"/>
      <c r="J420" s="34"/>
      <c r="K420" s="229"/>
      <c r="L420" s="77">
        <v>5</v>
      </c>
      <c r="M420" s="77">
        <v>0</v>
      </c>
      <c r="N420" s="154">
        <v>1</v>
      </c>
      <c r="O420" s="158">
        <v>1616</v>
      </c>
      <c r="P420" s="155">
        <v>7.6388888888888886E-3</v>
      </c>
      <c r="Q420" s="147">
        <v>1.0492634163451422</v>
      </c>
      <c r="R420" s="148">
        <v>0.19236495966327605</v>
      </c>
      <c r="S420" s="110"/>
      <c r="T420" s="33"/>
    </row>
    <row r="421" spans="1:20">
      <c r="A421" s="29">
        <v>100</v>
      </c>
      <c r="B421" s="30">
        <v>45608</v>
      </c>
      <c r="C421" s="31">
        <v>0.56180555555555556</v>
      </c>
      <c r="D421" s="33" t="s">
        <v>617</v>
      </c>
      <c r="E421" s="33" t="s">
        <v>20</v>
      </c>
      <c r="F421" s="33" t="s">
        <v>616</v>
      </c>
      <c r="G421" s="34" t="s">
        <v>642</v>
      </c>
      <c r="H421" s="33" t="s">
        <v>23</v>
      </c>
      <c r="I421" s="34" t="s">
        <v>87</v>
      </c>
      <c r="J421" s="34" t="s">
        <v>613</v>
      </c>
      <c r="K421" s="229">
        <v>6530</v>
      </c>
      <c r="L421" s="71">
        <v>1</v>
      </c>
      <c r="M421" s="71">
        <v>0</v>
      </c>
      <c r="N421" s="152">
        <v>1</v>
      </c>
      <c r="O421" s="159">
        <v>1678</v>
      </c>
      <c r="P421" s="153">
        <v>5.5555555555555558E-3</v>
      </c>
      <c r="Q421" s="141">
        <v>0.58518516114854513</v>
      </c>
      <c r="R421" s="142">
        <v>7.8024688153139357E-2</v>
      </c>
      <c r="S421" s="110">
        <v>0.46972814047166916</v>
      </c>
      <c r="T421" s="33" t="s">
        <v>641</v>
      </c>
    </row>
    <row r="422" spans="1:20">
      <c r="A422" s="29"/>
      <c r="B422" s="30"/>
      <c r="C422" s="31"/>
      <c r="D422" s="33"/>
      <c r="E422" s="33"/>
      <c r="F422" s="33"/>
      <c r="G422" s="34"/>
      <c r="H422" s="33"/>
      <c r="I422" s="34"/>
      <c r="J422" s="34"/>
      <c r="K422" s="229"/>
      <c r="L422" s="74">
        <v>2</v>
      </c>
      <c r="M422" s="74">
        <v>0</v>
      </c>
      <c r="N422" s="156">
        <v>3</v>
      </c>
      <c r="O422" s="160">
        <v>3004</v>
      </c>
      <c r="P422" s="157">
        <v>8.3333333333333332E-3</v>
      </c>
      <c r="Q422" s="144">
        <v>1.048035604272588</v>
      </c>
      <c r="R422" s="145">
        <v>0.2096071208545176</v>
      </c>
      <c r="S422" s="110"/>
      <c r="T422" s="33"/>
    </row>
    <row r="423" spans="1:20">
      <c r="A423" s="29"/>
      <c r="B423" s="30"/>
      <c r="C423" s="31"/>
      <c r="D423" s="33"/>
      <c r="E423" s="33"/>
      <c r="F423" s="33"/>
      <c r="G423" s="34"/>
      <c r="H423" s="33"/>
      <c r="I423" s="34"/>
      <c r="J423" s="34"/>
      <c r="K423" s="229"/>
      <c r="L423" s="77">
        <v>3</v>
      </c>
      <c r="M423" s="77">
        <v>0</v>
      </c>
      <c r="N423" s="154">
        <v>1</v>
      </c>
      <c r="O423" s="158">
        <v>1843</v>
      </c>
      <c r="P423" s="155">
        <v>1.1805555555555555E-2</v>
      </c>
      <c r="Q423" s="147">
        <v>0.64269293457886667</v>
      </c>
      <c r="R423" s="148">
        <v>0.18209633146401222</v>
      </c>
      <c r="S423" s="110"/>
      <c r="T423" s="33"/>
    </row>
    <row r="424" spans="1:20">
      <c r="A424" s="29">
        <v>101</v>
      </c>
      <c r="B424" s="30">
        <v>45616</v>
      </c>
      <c r="C424" s="31">
        <v>0.2</v>
      </c>
      <c r="D424" s="33" t="s">
        <v>584</v>
      </c>
      <c r="E424" s="33" t="s">
        <v>20</v>
      </c>
      <c r="F424" s="33" t="s">
        <v>632</v>
      </c>
      <c r="G424" s="34" t="s">
        <v>640</v>
      </c>
      <c r="H424" s="33" t="s">
        <v>184</v>
      </c>
      <c r="I424" s="34" t="s">
        <v>639</v>
      </c>
      <c r="J424" s="34" t="s">
        <v>638</v>
      </c>
      <c r="K424" s="229">
        <v>7405</v>
      </c>
      <c r="L424" s="71">
        <v>1</v>
      </c>
      <c r="M424" s="71">
        <v>0</v>
      </c>
      <c r="N424" s="152">
        <v>1</v>
      </c>
      <c r="O424" s="159">
        <v>23</v>
      </c>
      <c r="P424" s="153">
        <v>3.472222222222222E-3</v>
      </c>
      <c r="Q424" s="141">
        <v>4.7491618095881162E-3</v>
      </c>
      <c r="R424" s="142">
        <v>3.9576348413234298E-4</v>
      </c>
      <c r="S424" s="110">
        <v>0.46944475079068199</v>
      </c>
      <c r="T424" s="33" t="s">
        <v>633</v>
      </c>
    </row>
    <row r="425" spans="1:20">
      <c r="A425" s="29"/>
      <c r="B425" s="30"/>
      <c r="C425" s="31"/>
      <c r="D425" s="33"/>
      <c r="E425" s="33"/>
      <c r="F425" s="33"/>
      <c r="G425" s="34"/>
      <c r="H425" s="33"/>
      <c r="I425" s="34"/>
      <c r="J425" s="34"/>
      <c r="K425" s="229"/>
      <c r="L425" s="74">
        <v>2</v>
      </c>
      <c r="M425" s="74">
        <v>0</v>
      </c>
      <c r="N425" s="156">
        <v>6</v>
      </c>
      <c r="O425" s="160">
        <v>597</v>
      </c>
      <c r="P425" s="157">
        <v>4.8611111111111112E-3</v>
      </c>
      <c r="Q425" s="144">
        <v>0.11932269046590142</v>
      </c>
      <c r="R425" s="145">
        <v>1.3920980554355165E-2</v>
      </c>
      <c r="S425" s="110"/>
      <c r="T425" s="33"/>
    </row>
    <row r="426" spans="1:20">
      <c r="A426" s="29"/>
      <c r="B426" s="30"/>
      <c r="C426" s="31"/>
      <c r="D426" s="33"/>
      <c r="E426" s="33"/>
      <c r="F426" s="33"/>
      <c r="G426" s="34"/>
      <c r="H426" s="33"/>
      <c r="I426" s="34"/>
      <c r="J426" s="34"/>
      <c r="K426" s="229"/>
      <c r="L426" s="74">
        <v>3</v>
      </c>
      <c r="M426" s="74">
        <v>0</v>
      </c>
      <c r="N426" s="156">
        <v>0</v>
      </c>
      <c r="O426" s="160">
        <v>471</v>
      </c>
      <c r="P426" s="157">
        <v>5.5555555555555558E-3</v>
      </c>
      <c r="Q426" s="144">
        <v>9.3202300513166775E-2</v>
      </c>
      <c r="R426" s="145">
        <v>1.2426973401755571E-2</v>
      </c>
      <c r="S426" s="110"/>
      <c r="T426" s="33"/>
    </row>
    <row r="427" spans="1:20">
      <c r="A427" s="29"/>
      <c r="B427" s="30"/>
      <c r="C427" s="31"/>
      <c r="D427" s="33"/>
      <c r="E427" s="33"/>
      <c r="F427" s="33"/>
      <c r="G427" s="34"/>
      <c r="H427" s="33"/>
      <c r="I427" s="34"/>
      <c r="J427" s="34"/>
      <c r="K427" s="229"/>
      <c r="L427" s="74">
        <v>4</v>
      </c>
      <c r="M427" s="74">
        <v>0</v>
      </c>
      <c r="N427" s="156">
        <v>8</v>
      </c>
      <c r="O427" s="160">
        <v>3995</v>
      </c>
      <c r="P427" s="157">
        <v>8.3333333333333332E-3</v>
      </c>
      <c r="Q427" s="144">
        <v>0.79212061349088447</v>
      </c>
      <c r="R427" s="145">
        <v>0.15842412269817691</v>
      </c>
      <c r="S427" s="110"/>
      <c r="T427" s="33"/>
    </row>
    <row r="428" spans="1:20">
      <c r="A428" s="29"/>
      <c r="B428" s="30"/>
      <c r="C428" s="31"/>
      <c r="D428" s="33"/>
      <c r="E428" s="33"/>
      <c r="F428" s="33"/>
      <c r="G428" s="34"/>
      <c r="H428" s="33"/>
      <c r="I428" s="34"/>
      <c r="J428" s="34"/>
      <c r="K428" s="229"/>
      <c r="L428" s="74">
        <v>5</v>
      </c>
      <c r="M428" s="74">
        <v>0</v>
      </c>
      <c r="N428" s="156">
        <v>1</v>
      </c>
      <c r="O428" s="160">
        <v>1858</v>
      </c>
      <c r="P428" s="157">
        <v>9.0277777777777769E-3</v>
      </c>
      <c r="Q428" s="144">
        <v>0.36786215850101284</v>
      </c>
      <c r="R428" s="145">
        <v>7.9703467675219436E-2</v>
      </c>
      <c r="S428" s="110"/>
      <c r="T428" s="33"/>
    </row>
    <row r="429" spans="1:20">
      <c r="A429" s="29"/>
      <c r="B429" s="30"/>
      <c r="C429" s="31"/>
      <c r="D429" s="33"/>
      <c r="E429" s="33"/>
      <c r="F429" s="33"/>
      <c r="G429" s="34"/>
      <c r="H429" s="33"/>
      <c r="I429" s="34"/>
      <c r="J429" s="34"/>
      <c r="K429" s="229"/>
      <c r="L429" s="74">
        <v>6</v>
      </c>
      <c r="M429" s="74">
        <v>0</v>
      </c>
      <c r="N429" s="156">
        <v>0</v>
      </c>
      <c r="O429" s="160">
        <v>442</v>
      </c>
      <c r="P429" s="157">
        <v>9.6527777777777782E-2</v>
      </c>
      <c r="Q429" s="144">
        <v>8.7463729993247807E-2</v>
      </c>
      <c r="R429" s="145">
        <v>0.20262430781769078</v>
      </c>
      <c r="S429" s="110"/>
      <c r="T429" s="33"/>
    </row>
    <row r="430" spans="1:20">
      <c r="A430" s="29"/>
      <c r="B430" s="30"/>
      <c r="C430" s="31"/>
      <c r="D430" s="33"/>
      <c r="E430" s="33"/>
      <c r="F430" s="33"/>
      <c r="G430" s="34"/>
      <c r="H430" s="33"/>
      <c r="I430" s="34"/>
      <c r="J430" s="34"/>
      <c r="K430" s="229"/>
      <c r="L430" s="77">
        <v>7</v>
      </c>
      <c r="M430" s="77">
        <v>0</v>
      </c>
      <c r="N430" s="154">
        <v>1</v>
      </c>
      <c r="O430" s="158">
        <v>2</v>
      </c>
      <c r="P430" s="155">
        <v>0.13680555555555557</v>
      </c>
      <c r="Q430" s="147">
        <v>5.9364522619851452E-4</v>
      </c>
      <c r="R430" s="148">
        <v>1.9491351593517894E-3</v>
      </c>
      <c r="S430" s="110"/>
      <c r="T430" s="33"/>
    </row>
    <row r="431" spans="1:20">
      <c r="A431" s="29">
        <v>102</v>
      </c>
      <c r="B431" s="30">
        <v>45616</v>
      </c>
      <c r="C431" s="31">
        <v>0.68819444444444444</v>
      </c>
      <c r="D431" s="33" t="s">
        <v>623</v>
      </c>
      <c r="E431" s="33" t="s">
        <v>20</v>
      </c>
      <c r="F431" s="33" t="s">
        <v>637</v>
      </c>
      <c r="G431" s="34" t="s">
        <v>636</v>
      </c>
      <c r="H431" s="33" t="s">
        <v>184</v>
      </c>
      <c r="I431" s="34" t="s">
        <v>635</v>
      </c>
      <c r="J431" s="34" t="s">
        <v>634</v>
      </c>
      <c r="K431" s="229">
        <v>6687</v>
      </c>
      <c r="L431" s="71">
        <v>1</v>
      </c>
      <c r="M431" s="71">
        <v>0</v>
      </c>
      <c r="N431" s="152">
        <v>11</v>
      </c>
      <c r="O431" s="159">
        <v>2159</v>
      </c>
      <c r="P431" s="153">
        <v>1.0416666666666666E-2</v>
      </c>
      <c r="Q431" s="141">
        <v>1.5985213001345895</v>
      </c>
      <c r="R431" s="142">
        <v>0.39963032503364732</v>
      </c>
      <c r="S431" s="110">
        <v>4.6203404288559895</v>
      </c>
      <c r="T431" s="33" t="s">
        <v>633</v>
      </c>
    </row>
    <row r="432" spans="1:20">
      <c r="A432" s="29"/>
      <c r="B432" s="30"/>
      <c r="C432" s="31"/>
      <c r="D432" s="33"/>
      <c r="E432" s="33"/>
      <c r="F432" s="33"/>
      <c r="G432" s="34"/>
      <c r="H432" s="33"/>
      <c r="I432" s="34"/>
      <c r="J432" s="34"/>
      <c r="K432" s="229"/>
      <c r="L432" s="74">
        <v>2</v>
      </c>
      <c r="M432" s="74">
        <v>0</v>
      </c>
      <c r="N432" s="156">
        <v>10</v>
      </c>
      <c r="O432" s="160">
        <v>3411</v>
      </c>
      <c r="P432" s="157">
        <v>1.2500000000000001E-2</v>
      </c>
      <c r="Q432" s="144">
        <v>2.5200651464333785</v>
      </c>
      <c r="R432" s="145">
        <v>0.75601954393001347</v>
      </c>
      <c r="S432" s="110"/>
      <c r="T432" s="33"/>
    </row>
    <row r="433" spans="1:20">
      <c r="A433" s="29"/>
      <c r="B433" s="30"/>
      <c r="C433" s="31"/>
      <c r="D433" s="33"/>
      <c r="E433" s="33"/>
      <c r="F433" s="33"/>
      <c r="G433" s="34"/>
      <c r="H433" s="33"/>
      <c r="I433" s="34"/>
      <c r="J433" s="34"/>
      <c r="K433" s="229"/>
      <c r="L433" s="74">
        <v>3</v>
      </c>
      <c r="M433" s="74">
        <v>0</v>
      </c>
      <c r="N433" s="156">
        <v>2</v>
      </c>
      <c r="O433" s="160">
        <v>603</v>
      </c>
      <c r="P433" s="157">
        <v>1.8055555555555554E-2</v>
      </c>
      <c r="Q433" s="144">
        <v>0.44567068506056523</v>
      </c>
      <c r="R433" s="145">
        <v>0.19312396352624495</v>
      </c>
      <c r="S433" s="110"/>
      <c r="T433" s="33"/>
    </row>
    <row r="434" spans="1:20">
      <c r="A434" s="29"/>
      <c r="B434" s="30"/>
      <c r="C434" s="31"/>
      <c r="D434" s="33"/>
      <c r="E434" s="33"/>
      <c r="F434" s="33"/>
      <c r="G434" s="34"/>
      <c r="H434" s="33"/>
      <c r="I434" s="34"/>
      <c r="J434" s="34"/>
      <c r="K434" s="229"/>
      <c r="L434" s="74">
        <v>4</v>
      </c>
      <c r="M434" s="74">
        <v>0</v>
      </c>
      <c r="N434" s="156">
        <v>0</v>
      </c>
      <c r="O434" s="160">
        <v>2</v>
      </c>
      <c r="P434" s="157">
        <v>0.15763888888888888</v>
      </c>
      <c r="Q434" s="144">
        <v>1.4732915208613727E-3</v>
      </c>
      <c r="R434" s="145">
        <v>5.5739529205921937E-3</v>
      </c>
      <c r="S434" s="110"/>
      <c r="T434" s="33"/>
    </row>
    <row r="435" spans="1:20">
      <c r="A435" s="29"/>
      <c r="B435" s="30"/>
      <c r="C435" s="31"/>
      <c r="D435" s="33"/>
      <c r="E435" s="33"/>
      <c r="F435" s="33"/>
      <c r="G435" s="34"/>
      <c r="H435" s="33"/>
      <c r="I435" s="34"/>
      <c r="J435" s="34"/>
      <c r="K435" s="229"/>
      <c r="L435" s="77">
        <v>5</v>
      </c>
      <c r="M435" s="77">
        <v>0</v>
      </c>
      <c r="N435" s="154">
        <v>0</v>
      </c>
      <c r="O435" s="158">
        <v>489</v>
      </c>
      <c r="P435" s="155">
        <v>0.37777777777777777</v>
      </c>
      <c r="Q435" s="147">
        <v>0.36021977685060563</v>
      </c>
      <c r="R435" s="148">
        <v>3.2659926434454913</v>
      </c>
      <c r="S435" s="110"/>
      <c r="T435" s="33"/>
    </row>
    <row r="436" spans="1:20">
      <c r="A436" s="29">
        <v>103</v>
      </c>
      <c r="B436" s="30">
        <v>45617</v>
      </c>
      <c r="C436" s="31">
        <v>0.59097222222222223</v>
      </c>
      <c r="D436" s="33" t="s">
        <v>584</v>
      </c>
      <c r="E436" s="33" t="s">
        <v>20</v>
      </c>
      <c r="F436" s="33" t="s">
        <v>632</v>
      </c>
      <c r="G436" s="34" t="s">
        <v>631</v>
      </c>
      <c r="H436" s="33" t="s">
        <v>184</v>
      </c>
      <c r="I436" s="34" t="s">
        <v>630</v>
      </c>
      <c r="J436" s="34" t="s">
        <v>629</v>
      </c>
      <c r="K436" s="229">
        <v>8624</v>
      </c>
      <c r="L436" s="71">
        <v>1</v>
      </c>
      <c r="M436" s="71">
        <v>0</v>
      </c>
      <c r="N436" s="152">
        <v>17</v>
      </c>
      <c r="O436" s="159">
        <v>6529</v>
      </c>
      <c r="P436" s="153">
        <v>6.2500000000000003E-3</v>
      </c>
      <c r="Q436" s="141">
        <v>1.6565258717532469</v>
      </c>
      <c r="R436" s="142">
        <v>0.24847888076298708</v>
      </c>
      <c r="S436" s="110">
        <v>0.48563757759740267</v>
      </c>
      <c r="T436" s="33" t="s">
        <v>628</v>
      </c>
    </row>
    <row r="437" spans="1:20">
      <c r="A437" s="29"/>
      <c r="B437" s="30"/>
      <c r="C437" s="31"/>
      <c r="D437" s="33"/>
      <c r="E437" s="33"/>
      <c r="F437" s="33"/>
      <c r="G437" s="34"/>
      <c r="H437" s="33"/>
      <c r="I437" s="34"/>
      <c r="J437" s="34"/>
      <c r="K437" s="229"/>
      <c r="L437" s="74">
        <v>2</v>
      </c>
      <c r="M437" s="74">
        <v>0</v>
      </c>
      <c r="N437" s="156">
        <v>2</v>
      </c>
      <c r="O437" s="160">
        <v>1858</v>
      </c>
      <c r="P437" s="157">
        <v>6.9444444444444441E-3</v>
      </c>
      <c r="Q437" s="144">
        <v>0.47069021103896108</v>
      </c>
      <c r="R437" s="145">
        <v>7.8448368506493504E-2</v>
      </c>
      <c r="S437" s="110"/>
      <c r="T437" s="33"/>
    </row>
    <row r="438" spans="1:20">
      <c r="A438" s="29"/>
      <c r="B438" s="30"/>
      <c r="C438" s="31"/>
      <c r="D438" s="33"/>
      <c r="E438" s="33"/>
      <c r="F438" s="33"/>
      <c r="G438" s="34"/>
      <c r="H438" s="33"/>
      <c r="I438" s="34"/>
      <c r="J438" s="34"/>
      <c r="K438" s="229"/>
      <c r="L438" s="74">
        <v>3</v>
      </c>
      <c r="M438" s="74">
        <v>0</v>
      </c>
      <c r="N438" s="156">
        <v>0</v>
      </c>
      <c r="O438" s="160">
        <v>3</v>
      </c>
      <c r="P438" s="157">
        <v>5.0694444444444445E-2</v>
      </c>
      <c r="Q438" s="144">
        <v>7.5917775974025984E-4</v>
      </c>
      <c r="R438" s="145">
        <v>9.2366627435064947E-4</v>
      </c>
      <c r="S438" s="110"/>
      <c r="T438" s="33"/>
    </row>
    <row r="439" spans="1:20">
      <c r="A439" s="29"/>
      <c r="B439" s="30"/>
      <c r="C439" s="31"/>
      <c r="D439" s="33"/>
      <c r="E439" s="33"/>
      <c r="F439" s="33"/>
      <c r="G439" s="34"/>
      <c r="H439" s="33"/>
      <c r="I439" s="34"/>
      <c r="J439" s="34"/>
      <c r="K439" s="229"/>
      <c r="L439" s="74">
        <v>4</v>
      </c>
      <c r="M439" s="74">
        <v>0</v>
      </c>
      <c r="N439" s="156">
        <v>0</v>
      </c>
      <c r="O439" s="160">
        <v>209</v>
      </c>
      <c r="P439" s="157">
        <v>0.12013888888888889</v>
      </c>
      <c r="Q439" s="144">
        <v>5.2889383928571433E-2</v>
      </c>
      <c r="R439" s="145">
        <v>0.15249772366071432</v>
      </c>
      <c r="S439" s="110"/>
      <c r="T439" s="33"/>
    </row>
    <row r="440" spans="1:20">
      <c r="A440" s="29"/>
      <c r="B440" s="30"/>
      <c r="C440" s="31"/>
      <c r="D440" s="33"/>
      <c r="E440" s="33"/>
      <c r="F440" s="33"/>
      <c r="G440" s="34"/>
      <c r="H440" s="33"/>
      <c r="I440" s="34"/>
      <c r="J440" s="34"/>
      <c r="K440" s="229"/>
      <c r="L440" s="77">
        <v>5</v>
      </c>
      <c r="M440" s="77">
        <v>0</v>
      </c>
      <c r="N440" s="154">
        <v>2</v>
      </c>
      <c r="O440" s="158">
        <v>4</v>
      </c>
      <c r="P440" s="155">
        <v>0.1451388888888889</v>
      </c>
      <c r="Q440" s="147">
        <v>1.5183555194805197E-3</v>
      </c>
      <c r="R440" s="148">
        <v>5.2889383928571444E-3</v>
      </c>
      <c r="S440" s="110"/>
      <c r="T440" s="33"/>
    </row>
    <row r="441" spans="1:20">
      <c r="A441" s="29">
        <v>104</v>
      </c>
      <c r="B441" s="30">
        <v>45618</v>
      </c>
      <c r="C441" s="31">
        <v>0.1986111111111111</v>
      </c>
      <c r="D441" s="33" t="s">
        <v>584</v>
      </c>
      <c r="E441" s="33" t="s">
        <v>20</v>
      </c>
      <c r="F441" s="33" t="s">
        <v>627</v>
      </c>
      <c r="G441" s="34" t="s">
        <v>626</v>
      </c>
      <c r="H441" s="33" t="s">
        <v>184</v>
      </c>
      <c r="I441" s="34" t="s">
        <v>87</v>
      </c>
      <c r="J441" s="34" t="s">
        <v>625</v>
      </c>
      <c r="K441" s="229">
        <v>5522</v>
      </c>
      <c r="L441" s="71">
        <v>1</v>
      </c>
      <c r="M441" s="71">
        <v>0</v>
      </c>
      <c r="N441" s="152">
        <v>1</v>
      </c>
      <c r="O441" s="159">
        <v>1380</v>
      </c>
      <c r="P441" s="153">
        <v>4.1666666666666666E-3</v>
      </c>
      <c r="Q441" s="141">
        <v>0.35086715872872148</v>
      </c>
      <c r="R441" s="142">
        <v>3.5086715872872147E-2</v>
      </c>
      <c r="S441" s="110">
        <v>0.17717394144784498</v>
      </c>
      <c r="T441" s="33" t="s">
        <v>624</v>
      </c>
    </row>
    <row r="442" spans="1:20">
      <c r="A442" s="29"/>
      <c r="B442" s="30"/>
      <c r="C442" s="31"/>
      <c r="D442" s="33"/>
      <c r="E442" s="33"/>
      <c r="F442" s="33"/>
      <c r="G442" s="34"/>
      <c r="H442" s="33"/>
      <c r="I442" s="34"/>
      <c r="J442" s="34"/>
      <c r="K442" s="229"/>
      <c r="L442" s="74">
        <v>2</v>
      </c>
      <c r="M442" s="74">
        <v>0</v>
      </c>
      <c r="N442" s="156">
        <v>7</v>
      </c>
      <c r="O442" s="160">
        <v>3707</v>
      </c>
      <c r="P442" s="157">
        <v>5.5555555555555558E-3</v>
      </c>
      <c r="Q442" s="144">
        <v>0.94360653694313656</v>
      </c>
      <c r="R442" s="145">
        <v>0.12581420492575154</v>
      </c>
      <c r="S442" s="110"/>
      <c r="T442" s="33"/>
    </row>
    <row r="443" spans="1:20">
      <c r="A443" s="29"/>
      <c r="B443" s="30"/>
      <c r="C443" s="31"/>
      <c r="D443" s="33"/>
      <c r="E443" s="33"/>
      <c r="F443" s="33"/>
      <c r="G443" s="34"/>
      <c r="H443" s="33"/>
      <c r="I443" s="34"/>
      <c r="J443" s="34"/>
      <c r="K443" s="229"/>
      <c r="L443" s="77">
        <v>3</v>
      </c>
      <c r="M443" s="77">
        <v>0</v>
      </c>
      <c r="N443" s="154">
        <v>3</v>
      </c>
      <c r="O443" s="158">
        <v>424</v>
      </c>
      <c r="P443" s="155">
        <v>6.2500000000000003E-3</v>
      </c>
      <c r="Q443" s="147">
        <v>0.10848680432814198</v>
      </c>
      <c r="R443" s="148">
        <v>1.6273020649221297E-2</v>
      </c>
      <c r="S443" s="110"/>
      <c r="T443" s="33"/>
    </row>
    <row r="444" spans="1:20">
      <c r="A444" s="29">
        <v>105</v>
      </c>
      <c r="B444" s="30">
        <v>45618</v>
      </c>
      <c r="C444" s="31">
        <v>0.54166666666666663</v>
      </c>
      <c r="D444" s="33" t="s">
        <v>623</v>
      </c>
      <c r="E444" s="33" t="s">
        <v>20</v>
      </c>
      <c r="F444" s="33" t="s">
        <v>622</v>
      </c>
      <c r="G444" s="34" t="s">
        <v>621</v>
      </c>
      <c r="H444" s="33" t="s">
        <v>184</v>
      </c>
      <c r="I444" s="34" t="s">
        <v>620</v>
      </c>
      <c r="J444" s="34" t="s">
        <v>619</v>
      </c>
      <c r="K444" s="229">
        <v>5582</v>
      </c>
      <c r="L444" s="71">
        <v>1</v>
      </c>
      <c r="M444" s="71">
        <v>0</v>
      </c>
      <c r="N444" s="152">
        <v>4</v>
      </c>
      <c r="O444" s="159">
        <v>20</v>
      </c>
      <c r="P444" s="153">
        <v>9.7222222222222224E-3</v>
      </c>
      <c r="Q444" s="141">
        <v>1.4074845575062701E-2</v>
      </c>
      <c r="R444" s="142">
        <v>3.2841306341812966E-3</v>
      </c>
      <c r="S444" s="110">
        <v>1.3791687049847725</v>
      </c>
      <c r="T444" s="33" t="s">
        <v>618</v>
      </c>
    </row>
    <row r="445" spans="1:20">
      <c r="A445" s="29"/>
      <c r="B445" s="30"/>
      <c r="C445" s="31"/>
      <c r="D445" s="33"/>
      <c r="E445" s="33"/>
      <c r="F445" s="33"/>
      <c r="G445" s="34"/>
      <c r="H445" s="33"/>
      <c r="I445" s="34"/>
      <c r="J445" s="34"/>
      <c r="K445" s="229"/>
      <c r="L445" s="74">
        <v>2</v>
      </c>
      <c r="M445" s="74">
        <v>0</v>
      </c>
      <c r="N445" s="156">
        <v>3</v>
      </c>
      <c r="O445" s="160">
        <v>806</v>
      </c>
      <c r="P445" s="157">
        <v>1.1805555555555555E-2</v>
      </c>
      <c r="Q445" s="144">
        <v>0.47443958625940524</v>
      </c>
      <c r="R445" s="145">
        <v>0.13442454944016483</v>
      </c>
      <c r="S445" s="110"/>
      <c r="T445" s="33"/>
    </row>
    <row r="446" spans="1:20">
      <c r="A446" s="29"/>
      <c r="B446" s="30"/>
      <c r="C446" s="31"/>
      <c r="D446" s="33"/>
      <c r="E446" s="33"/>
      <c r="F446" s="33"/>
      <c r="G446" s="34"/>
      <c r="H446" s="33"/>
      <c r="I446" s="34"/>
      <c r="J446" s="34"/>
      <c r="K446" s="229"/>
      <c r="L446" s="74">
        <v>3</v>
      </c>
      <c r="M446" s="74">
        <v>0</v>
      </c>
      <c r="N446" s="156">
        <v>3</v>
      </c>
      <c r="O446" s="160">
        <v>3985</v>
      </c>
      <c r="P446" s="157">
        <v>1.3194444444444444E-2</v>
      </c>
      <c r="Q446" s="144">
        <v>2.3387701730562522</v>
      </c>
      <c r="R446" s="145">
        <v>0.74061055480114657</v>
      </c>
      <c r="S446" s="110"/>
      <c r="T446" s="33"/>
    </row>
    <row r="447" spans="1:20">
      <c r="A447" s="29"/>
      <c r="B447" s="30"/>
      <c r="C447" s="31"/>
      <c r="D447" s="33"/>
      <c r="E447" s="33"/>
      <c r="F447" s="33"/>
      <c r="G447" s="34"/>
      <c r="H447" s="33"/>
      <c r="I447" s="34"/>
      <c r="J447" s="34"/>
      <c r="K447" s="229"/>
      <c r="L447" s="74">
        <v>4</v>
      </c>
      <c r="M447" s="74">
        <v>0</v>
      </c>
      <c r="N447" s="156">
        <v>0</v>
      </c>
      <c r="O447" s="160">
        <v>499</v>
      </c>
      <c r="P447" s="157">
        <v>1.3888888888888888E-2</v>
      </c>
      <c r="Q447" s="144">
        <v>0.29263949758151203</v>
      </c>
      <c r="R447" s="145">
        <v>9.754649919383733E-2</v>
      </c>
      <c r="S447" s="110"/>
      <c r="T447" s="33"/>
    </row>
    <row r="448" spans="1:20">
      <c r="A448" s="29"/>
      <c r="B448" s="30"/>
      <c r="C448" s="31"/>
      <c r="D448" s="33"/>
      <c r="E448" s="33"/>
      <c r="F448" s="33"/>
      <c r="G448" s="34"/>
      <c r="H448" s="33"/>
      <c r="I448" s="34"/>
      <c r="J448" s="34"/>
      <c r="K448" s="229"/>
      <c r="L448" s="74">
        <v>5</v>
      </c>
      <c r="M448" s="74">
        <v>0</v>
      </c>
      <c r="N448" s="156">
        <v>1</v>
      </c>
      <c r="O448" s="160">
        <v>0</v>
      </c>
      <c r="P448" s="157">
        <v>1.6666666666666666E-2</v>
      </c>
      <c r="Q448" s="144">
        <v>5.8645189896094593E-4</v>
      </c>
      <c r="R448" s="145">
        <v>2.3458075958437835E-4</v>
      </c>
      <c r="S448" s="110"/>
      <c r="T448" s="33"/>
    </row>
    <row r="449" spans="1:20">
      <c r="A449" s="29"/>
      <c r="B449" s="30"/>
      <c r="C449" s="31"/>
      <c r="D449" s="33"/>
      <c r="E449" s="33"/>
      <c r="F449" s="33"/>
      <c r="G449" s="34"/>
      <c r="H449" s="33"/>
      <c r="I449" s="34"/>
      <c r="J449" s="34"/>
      <c r="K449" s="229"/>
      <c r="L449" s="77">
        <v>6</v>
      </c>
      <c r="M449" s="77">
        <v>0</v>
      </c>
      <c r="N449" s="154">
        <v>0</v>
      </c>
      <c r="O449" s="158">
        <v>261</v>
      </c>
      <c r="P449" s="155">
        <v>0.10972222222222222</v>
      </c>
      <c r="Q449" s="147">
        <v>0.15306394562880687</v>
      </c>
      <c r="R449" s="148">
        <v>0.40306839015585816</v>
      </c>
      <c r="S449" s="110"/>
      <c r="T449" s="33"/>
    </row>
    <row r="450" spans="1:20">
      <c r="A450" s="29">
        <v>106</v>
      </c>
      <c r="B450" s="30">
        <v>45620</v>
      </c>
      <c r="C450" s="31">
        <v>0.11319444444444444</v>
      </c>
      <c r="D450" s="33" t="s">
        <v>617</v>
      </c>
      <c r="E450" s="33" t="s">
        <v>20</v>
      </c>
      <c r="F450" s="33" t="s">
        <v>616</v>
      </c>
      <c r="G450" s="34" t="s">
        <v>615</v>
      </c>
      <c r="H450" s="33" t="s">
        <v>23</v>
      </c>
      <c r="I450" s="34" t="s">
        <v>614</v>
      </c>
      <c r="J450" s="34" t="s">
        <v>613</v>
      </c>
      <c r="K450" s="229">
        <v>7025</v>
      </c>
      <c r="L450" s="71">
        <v>1</v>
      </c>
      <c r="M450" s="71">
        <v>0</v>
      </c>
      <c r="N450" s="152">
        <v>4</v>
      </c>
      <c r="O450" s="159">
        <v>5839</v>
      </c>
      <c r="P450" s="153">
        <v>4.8611111111111112E-3</v>
      </c>
      <c r="Q450" s="141">
        <v>1.2965596206405694</v>
      </c>
      <c r="R450" s="142">
        <v>0.15126528907473311</v>
      </c>
      <c r="S450" s="110">
        <v>0.2219440240569395</v>
      </c>
      <c r="T450" s="33" t="s">
        <v>612</v>
      </c>
    </row>
    <row r="451" spans="1:20">
      <c r="A451" s="29"/>
      <c r="B451" s="30"/>
      <c r="C451" s="31"/>
      <c r="D451" s="33"/>
      <c r="E451" s="33"/>
      <c r="F451" s="33"/>
      <c r="G451" s="34"/>
      <c r="H451" s="33"/>
      <c r="I451" s="34"/>
      <c r="J451" s="34"/>
      <c r="K451" s="229"/>
      <c r="L451" s="74">
        <v>2</v>
      </c>
      <c r="M451" s="74">
        <v>0</v>
      </c>
      <c r="N451" s="156">
        <v>1</v>
      </c>
      <c r="O451" s="160">
        <v>424</v>
      </c>
      <c r="P451" s="157">
        <v>6.2500000000000003E-3</v>
      </c>
      <c r="Q451" s="144">
        <v>9.4307348754448406E-2</v>
      </c>
      <c r="R451" s="145">
        <v>1.4146102313167262E-2</v>
      </c>
      <c r="S451" s="110"/>
      <c r="T451" s="33"/>
    </row>
    <row r="452" spans="1:20">
      <c r="A452" s="29"/>
      <c r="B452" s="30"/>
      <c r="C452" s="31"/>
      <c r="D452" s="33"/>
      <c r="E452" s="33"/>
      <c r="F452" s="33"/>
      <c r="G452" s="34"/>
      <c r="H452" s="33"/>
      <c r="I452" s="34"/>
      <c r="J452" s="34"/>
      <c r="K452" s="229"/>
      <c r="L452" s="74">
        <v>3</v>
      </c>
      <c r="M452" s="74">
        <v>0</v>
      </c>
      <c r="N452" s="156">
        <v>0</v>
      </c>
      <c r="O452" s="160">
        <v>314</v>
      </c>
      <c r="P452" s="157">
        <v>8.3333333333333332E-3</v>
      </c>
      <c r="Q452" s="144">
        <v>6.9676488256227756E-2</v>
      </c>
      <c r="R452" s="145">
        <v>1.3935297651245552E-2</v>
      </c>
      <c r="S452" s="110"/>
      <c r="T452" s="33"/>
    </row>
    <row r="453" spans="1:20">
      <c r="A453" s="29"/>
      <c r="B453" s="30"/>
      <c r="C453" s="31"/>
      <c r="D453" s="33"/>
      <c r="E453" s="33"/>
      <c r="F453" s="33"/>
      <c r="G453" s="34"/>
      <c r="H453" s="33"/>
      <c r="I453" s="34"/>
      <c r="J453" s="34"/>
      <c r="K453" s="229"/>
      <c r="L453" s="77">
        <v>4</v>
      </c>
      <c r="M453" s="77">
        <v>0</v>
      </c>
      <c r="N453" s="154">
        <v>0</v>
      </c>
      <c r="O453" s="158">
        <v>443</v>
      </c>
      <c r="P453" s="155">
        <v>1.8055555555555554E-2</v>
      </c>
      <c r="Q453" s="147">
        <v>9.8301542348754462E-2</v>
      </c>
      <c r="R453" s="148">
        <v>4.2597335017793593E-2</v>
      </c>
      <c r="S453" s="110"/>
      <c r="T453" s="33"/>
    </row>
    <row r="454" spans="1:20">
      <c r="A454" s="29">
        <v>107</v>
      </c>
      <c r="B454" s="30">
        <v>45627</v>
      </c>
      <c r="C454" s="31">
        <v>0.47013888888888888</v>
      </c>
      <c r="D454" s="33" t="s">
        <v>584</v>
      </c>
      <c r="E454" s="33" t="s">
        <v>20</v>
      </c>
      <c r="F454" s="33" t="s">
        <v>611</v>
      </c>
      <c r="G454" s="34" t="s">
        <v>610</v>
      </c>
      <c r="H454" s="33" t="s">
        <v>23</v>
      </c>
      <c r="I454" s="116" t="s">
        <v>609</v>
      </c>
      <c r="J454" s="34" t="s">
        <v>608</v>
      </c>
      <c r="K454" s="229">
        <v>5864</v>
      </c>
      <c r="L454" s="71">
        <v>1</v>
      </c>
      <c r="M454" s="71">
        <v>0</v>
      </c>
      <c r="N454" s="152">
        <v>4</v>
      </c>
      <c r="O454" s="159">
        <v>2146</v>
      </c>
      <c r="P454" s="153">
        <v>4.8611111111111112E-3</v>
      </c>
      <c r="Q454" s="141">
        <v>0.4800944866984993</v>
      </c>
      <c r="R454" s="142">
        <v>5.6011023448158254E-2</v>
      </c>
      <c r="S454" s="110">
        <v>1.4959520905763983</v>
      </c>
      <c r="T454" s="33" t="s">
        <v>607</v>
      </c>
    </row>
    <row r="455" spans="1:20">
      <c r="A455" s="29"/>
      <c r="B455" s="30"/>
      <c r="C455" s="31"/>
      <c r="D455" s="33"/>
      <c r="E455" s="33"/>
      <c r="F455" s="33"/>
      <c r="G455" s="34"/>
      <c r="H455" s="33"/>
      <c r="I455" s="116"/>
      <c r="J455" s="34"/>
      <c r="K455" s="229"/>
      <c r="L455" s="74">
        <v>2</v>
      </c>
      <c r="M455" s="74">
        <v>0</v>
      </c>
      <c r="N455" s="156">
        <v>1</v>
      </c>
      <c r="O455" s="160">
        <v>1141</v>
      </c>
      <c r="P455" s="157">
        <v>2.6388888888888889E-2</v>
      </c>
      <c r="Q455" s="144">
        <v>0.25500832735334245</v>
      </c>
      <c r="R455" s="145">
        <v>0.1615052739904502</v>
      </c>
      <c r="S455" s="110"/>
      <c r="T455" s="33"/>
    </row>
    <row r="456" spans="1:20">
      <c r="A456" s="29"/>
      <c r="B456" s="30"/>
      <c r="C456" s="31"/>
      <c r="D456" s="33"/>
      <c r="E456" s="33"/>
      <c r="F456" s="33"/>
      <c r="G456" s="34"/>
      <c r="H456" s="33"/>
      <c r="I456" s="116"/>
      <c r="J456" s="34"/>
      <c r="K456" s="229"/>
      <c r="L456" s="74">
        <v>3</v>
      </c>
      <c r="M456" s="74">
        <v>0</v>
      </c>
      <c r="N456" s="156">
        <v>3</v>
      </c>
      <c r="O456" s="160">
        <v>507</v>
      </c>
      <c r="P456" s="157">
        <v>7.7777777777777779E-2</v>
      </c>
      <c r="Q456" s="144">
        <v>0.11388287824010915</v>
      </c>
      <c r="R456" s="145">
        <v>0.21258137271487043</v>
      </c>
      <c r="S456" s="110"/>
      <c r="T456" s="33"/>
    </row>
    <row r="457" spans="1:20">
      <c r="A457" s="29"/>
      <c r="B457" s="30"/>
      <c r="C457" s="31"/>
      <c r="D457" s="33"/>
      <c r="E457" s="33"/>
      <c r="F457" s="33"/>
      <c r="G457" s="34"/>
      <c r="H457" s="33"/>
      <c r="I457" s="116"/>
      <c r="J457" s="34"/>
      <c r="K457" s="229"/>
      <c r="L457" s="74">
        <v>4</v>
      </c>
      <c r="M457" s="74">
        <v>0</v>
      </c>
      <c r="N457" s="156">
        <v>1</v>
      </c>
      <c r="O457" s="160">
        <v>1875</v>
      </c>
      <c r="P457" s="157">
        <v>9.4444444444444442E-2</v>
      </c>
      <c r="Q457" s="144">
        <v>0.41891035211459754</v>
      </c>
      <c r="R457" s="145">
        <v>0.9495301314597544</v>
      </c>
      <c r="S457" s="110"/>
      <c r="T457" s="33"/>
    </row>
    <row r="458" spans="1:20">
      <c r="A458" s="29"/>
      <c r="B458" s="30"/>
      <c r="C458" s="31"/>
      <c r="D458" s="33"/>
      <c r="E458" s="33"/>
      <c r="F458" s="33"/>
      <c r="G458" s="34"/>
      <c r="H458" s="33"/>
      <c r="I458" s="116"/>
      <c r="J458" s="34"/>
      <c r="K458" s="229"/>
      <c r="L458" s="74">
        <v>5</v>
      </c>
      <c r="M458" s="74">
        <v>0</v>
      </c>
      <c r="N458" s="156">
        <v>1</v>
      </c>
      <c r="O458" s="160">
        <v>184</v>
      </c>
      <c r="P458" s="157">
        <v>0.1125</v>
      </c>
      <c r="Q458" s="144">
        <v>4.1310455832196454E-2</v>
      </c>
      <c r="R458" s="145">
        <v>0.11153823074693042</v>
      </c>
      <c r="S458" s="110"/>
      <c r="T458" s="33"/>
    </row>
    <row r="459" spans="1:20">
      <c r="A459" s="29"/>
      <c r="B459" s="30"/>
      <c r="C459" s="31"/>
      <c r="D459" s="33"/>
      <c r="E459" s="33"/>
      <c r="F459" s="33"/>
      <c r="G459" s="34"/>
      <c r="H459" s="33"/>
      <c r="I459" s="116"/>
      <c r="J459" s="34"/>
      <c r="K459" s="229"/>
      <c r="L459" s="77">
        <v>6</v>
      </c>
      <c r="M459" s="77">
        <v>0</v>
      </c>
      <c r="N459" s="154">
        <v>1</v>
      </c>
      <c r="O459" s="158">
        <v>0</v>
      </c>
      <c r="P459" s="155">
        <v>0.8930555555555556</v>
      </c>
      <c r="Q459" s="147">
        <v>2.2329976125511596E-4</v>
      </c>
      <c r="R459" s="148">
        <v>4.7860582162346519E-3</v>
      </c>
      <c r="S459" s="110"/>
      <c r="T459" s="33"/>
    </row>
    <row r="460" spans="1:20">
      <c r="A460" s="29">
        <v>108</v>
      </c>
      <c r="B460" s="30">
        <v>45634</v>
      </c>
      <c r="C460" s="31">
        <v>0.3263888888888889</v>
      </c>
      <c r="D460" s="33" t="s">
        <v>584</v>
      </c>
      <c r="E460" s="33" t="s">
        <v>20</v>
      </c>
      <c r="F460" s="33" t="s">
        <v>606</v>
      </c>
      <c r="G460" s="34" t="s">
        <v>605</v>
      </c>
      <c r="H460" s="33" t="s">
        <v>23</v>
      </c>
      <c r="I460" s="116" t="s">
        <v>604</v>
      </c>
      <c r="J460" s="34" t="s">
        <v>603</v>
      </c>
      <c r="K460" s="229">
        <v>6180</v>
      </c>
      <c r="L460" s="71">
        <v>1</v>
      </c>
      <c r="M460" s="71">
        <v>0</v>
      </c>
      <c r="N460" s="152">
        <v>3</v>
      </c>
      <c r="O460" s="159">
        <v>2124</v>
      </c>
      <c r="P460" s="153">
        <v>3.472222222222222E-3</v>
      </c>
      <c r="Q460" s="141">
        <v>0.55797570349514558</v>
      </c>
      <c r="R460" s="142">
        <v>4.6497975291262129E-2</v>
      </c>
      <c r="S460" s="110">
        <v>2.3755852739708736</v>
      </c>
      <c r="T460" s="33" t="s">
        <v>602</v>
      </c>
    </row>
    <row r="461" spans="1:20">
      <c r="A461" s="29"/>
      <c r="B461" s="30"/>
      <c r="C461" s="31"/>
      <c r="D461" s="33"/>
      <c r="E461" s="33"/>
      <c r="F461" s="33"/>
      <c r="G461" s="34"/>
      <c r="H461" s="33"/>
      <c r="I461" s="116"/>
      <c r="J461" s="34"/>
      <c r="K461" s="229"/>
      <c r="L461" s="74">
        <v>2</v>
      </c>
      <c r="M461" s="74">
        <v>0</v>
      </c>
      <c r="N461" s="156">
        <v>3</v>
      </c>
      <c r="O461" s="160">
        <v>1478</v>
      </c>
      <c r="P461" s="157">
        <v>4.8611111111111112E-3</v>
      </c>
      <c r="Q461" s="144">
        <v>0.38851058621359219</v>
      </c>
      <c r="R461" s="145">
        <v>4.5326235058252423E-2</v>
      </c>
      <c r="S461" s="110"/>
      <c r="T461" s="33"/>
    </row>
    <row r="462" spans="1:20">
      <c r="A462" s="29"/>
      <c r="B462" s="30"/>
      <c r="C462" s="31"/>
      <c r="D462" s="33"/>
      <c r="E462" s="33"/>
      <c r="F462" s="33"/>
      <c r="G462" s="34"/>
      <c r="H462" s="33"/>
      <c r="I462" s="116"/>
      <c r="J462" s="34"/>
      <c r="K462" s="229"/>
      <c r="L462" s="74">
        <v>3</v>
      </c>
      <c r="M462" s="74">
        <v>0</v>
      </c>
      <c r="N462" s="156">
        <v>5</v>
      </c>
      <c r="O462" s="160">
        <v>1089</v>
      </c>
      <c r="P462" s="157">
        <v>6.2500000000000003E-3</v>
      </c>
      <c r="Q462" s="144">
        <v>0.28698891378640773</v>
      </c>
      <c r="R462" s="145">
        <v>4.3048337067961163E-2</v>
      </c>
      <c r="S462" s="110"/>
      <c r="T462" s="33"/>
    </row>
    <row r="463" spans="1:20">
      <c r="A463" s="29"/>
      <c r="B463" s="30"/>
      <c r="C463" s="31"/>
      <c r="D463" s="33"/>
      <c r="E463" s="33"/>
      <c r="F463" s="33"/>
      <c r="G463" s="34"/>
      <c r="H463" s="33"/>
      <c r="I463" s="116"/>
      <c r="J463" s="34"/>
      <c r="K463" s="229"/>
      <c r="L463" s="74">
        <v>4</v>
      </c>
      <c r="M463" s="74">
        <v>0</v>
      </c>
      <c r="N463" s="156">
        <v>0</v>
      </c>
      <c r="O463" s="160">
        <v>84</v>
      </c>
      <c r="P463" s="157">
        <v>9.2361111111111116E-2</v>
      </c>
      <c r="Q463" s="144">
        <v>2.2035711844660192E-2</v>
      </c>
      <c r="R463" s="145">
        <v>4.8845827922330096E-2</v>
      </c>
      <c r="S463" s="110"/>
      <c r="T463" s="33"/>
    </row>
    <row r="464" spans="1:20">
      <c r="A464" s="29"/>
      <c r="B464" s="30"/>
      <c r="C464" s="31"/>
      <c r="D464" s="33"/>
      <c r="E464" s="33"/>
      <c r="F464" s="33"/>
      <c r="G464" s="34"/>
      <c r="H464" s="33"/>
      <c r="I464" s="116"/>
      <c r="J464" s="34"/>
      <c r="K464" s="229"/>
      <c r="L464" s="74">
        <v>5</v>
      </c>
      <c r="M464" s="74">
        <v>0</v>
      </c>
      <c r="N464" s="156">
        <v>1</v>
      </c>
      <c r="O464" s="160">
        <v>664</v>
      </c>
      <c r="P464" s="157">
        <v>0.15277777777777779</v>
      </c>
      <c r="Q464" s="144">
        <v>0.1744493854368932</v>
      </c>
      <c r="R464" s="145">
        <v>0.63964774660194179</v>
      </c>
      <c r="S464" s="110"/>
      <c r="T464" s="33"/>
    </row>
    <row r="465" spans="1:20">
      <c r="A465" s="29"/>
      <c r="B465" s="30"/>
      <c r="C465" s="31"/>
      <c r="D465" s="33"/>
      <c r="E465" s="33"/>
      <c r="F465" s="33"/>
      <c r="G465" s="34"/>
      <c r="H465" s="33"/>
      <c r="I465" s="116"/>
      <c r="J465" s="34"/>
      <c r="K465" s="229"/>
      <c r="L465" s="77">
        <v>6</v>
      </c>
      <c r="M465" s="77">
        <v>0</v>
      </c>
      <c r="N465" s="154">
        <v>0</v>
      </c>
      <c r="O465" s="158">
        <v>729</v>
      </c>
      <c r="P465" s="155">
        <v>0.33819444444444446</v>
      </c>
      <c r="Q465" s="147">
        <v>0.19123849922330097</v>
      </c>
      <c r="R465" s="148">
        <v>1.5522191520291262</v>
      </c>
      <c r="S465" s="110"/>
      <c r="T465" s="33"/>
    </row>
    <row r="466" spans="1:20">
      <c r="A466" s="29">
        <v>109</v>
      </c>
      <c r="B466" s="30">
        <v>45637</v>
      </c>
      <c r="C466" s="31">
        <v>0.4152777777777778</v>
      </c>
      <c r="D466" s="33" t="s">
        <v>584</v>
      </c>
      <c r="E466" s="33" t="s">
        <v>19</v>
      </c>
      <c r="F466" s="33" t="s">
        <v>598</v>
      </c>
      <c r="G466" s="34" t="s">
        <v>601</v>
      </c>
      <c r="H466" s="33" t="s">
        <v>23</v>
      </c>
      <c r="I466" s="116" t="s">
        <v>600</v>
      </c>
      <c r="J466" s="34" t="s">
        <v>595</v>
      </c>
      <c r="K466" s="229">
        <v>13481</v>
      </c>
      <c r="L466" s="71">
        <v>1</v>
      </c>
      <c r="M466" s="71">
        <v>0</v>
      </c>
      <c r="N466" s="152">
        <v>9</v>
      </c>
      <c r="O466" s="159">
        <v>5072</v>
      </c>
      <c r="P466" s="153">
        <v>2.7777777777777779E-3</v>
      </c>
      <c r="Q466" s="141">
        <v>3.1659669164008606</v>
      </c>
      <c r="R466" s="142">
        <v>0.21106446109339072</v>
      </c>
      <c r="S466" s="110">
        <v>1.2668437059565314</v>
      </c>
      <c r="T466" s="33" t="s">
        <v>599</v>
      </c>
    </row>
    <row r="467" spans="1:20">
      <c r="A467" s="29"/>
      <c r="B467" s="30"/>
      <c r="C467" s="31"/>
      <c r="D467" s="33"/>
      <c r="E467" s="33"/>
      <c r="F467" s="33"/>
      <c r="G467" s="34"/>
      <c r="H467" s="33"/>
      <c r="I467" s="116"/>
      <c r="J467" s="34"/>
      <c r="K467" s="229"/>
      <c r="L467" s="74">
        <v>2</v>
      </c>
      <c r="M467" s="74">
        <v>0</v>
      </c>
      <c r="N467" s="156">
        <v>2</v>
      </c>
      <c r="O467" s="160">
        <v>5548</v>
      </c>
      <c r="P467" s="157">
        <v>4.8611111111111112E-3</v>
      </c>
      <c r="Q467" s="144">
        <v>3.4582004302351459</v>
      </c>
      <c r="R467" s="145">
        <v>0.40345671686076701</v>
      </c>
      <c r="S467" s="110"/>
      <c r="T467" s="33"/>
    </row>
    <row r="468" spans="1:20">
      <c r="A468" s="29"/>
      <c r="B468" s="30"/>
      <c r="C468" s="31"/>
      <c r="D468" s="33"/>
      <c r="E468" s="33"/>
      <c r="F468" s="33"/>
      <c r="G468" s="34"/>
      <c r="H468" s="33"/>
      <c r="I468" s="116"/>
      <c r="J468" s="34"/>
      <c r="K468" s="229"/>
      <c r="L468" s="74">
        <v>3</v>
      </c>
      <c r="M468" s="74">
        <v>0</v>
      </c>
      <c r="N468" s="156">
        <v>1</v>
      </c>
      <c r="O468" s="160">
        <v>976</v>
      </c>
      <c r="P468" s="157">
        <v>9.7222222222222224E-3</v>
      </c>
      <c r="Q468" s="144">
        <v>0.60876789555670952</v>
      </c>
      <c r="R468" s="145">
        <v>0.14204584229656556</v>
      </c>
      <c r="S468" s="110"/>
      <c r="T468" s="33"/>
    </row>
    <row r="469" spans="1:20">
      <c r="A469" s="29"/>
      <c r="B469" s="30"/>
      <c r="C469" s="31"/>
      <c r="D469" s="33"/>
      <c r="E469" s="33"/>
      <c r="F469" s="33"/>
      <c r="G469" s="34"/>
      <c r="H469" s="33"/>
      <c r="I469" s="116"/>
      <c r="J469" s="34"/>
      <c r="K469" s="229"/>
      <c r="L469" s="74">
        <v>4</v>
      </c>
      <c r="M469" s="74">
        <v>0</v>
      </c>
      <c r="N469" s="156">
        <v>0</v>
      </c>
      <c r="O469" s="160">
        <v>844</v>
      </c>
      <c r="P469" s="157">
        <v>1.6666666666666666E-2</v>
      </c>
      <c r="Q469" s="144">
        <v>0.52589570506638972</v>
      </c>
      <c r="R469" s="145">
        <v>0.21035828202655588</v>
      </c>
      <c r="S469" s="110"/>
      <c r="T469" s="33"/>
    </row>
    <row r="470" spans="1:20">
      <c r="A470" s="29"/>
      <c r="B470" s="30"/>
      <c r="C470" s="31"/>
      <c r="D470" s="33"/>
      <c r="E470" s="33"/>
      <c r="F470" s="33"/>
      <c r="G470" s="34"/>
      <c r="H470" s="33"/>
      <c r="I470" s="116"/>
      <c r="J470" s="34"/>
      <c r="K470" s="229"/>
      <c r="L470" s="74">
        <v>5</v>
      </c>
      <c r="M470" s="74">
        <v>0</v>
      </c>
      <c r="N470" s="156">
        <v>9</v>
      </c>
      <c r="O470" s="160">
        <v>1017</v>
      </c>
      <c r="P470" s="157">
        <v>1.9444444444444445E-2</v>
      </c>
      <c r="Q470" s="144">
        <v>0.63929975521103777</v>
      </c>
      <c r="R470" s="145">
        <v>0.29833988576515097</v>
      </c>
      <c r="S470" s="110"/>
      <c r="T470" s="33"/>
    </row>
    <row r="471" spans="1:20">
      <c r="A471" s="29"/>
      <c r="B471" s="30"/>
      <c r="C471" s="31"/>
      <c r="D471" s="33"/>
      <c r="E471" s="33"/>
      <c r="F471" s="33"/>
      <c r="G471" s="34"/>
      <c r="H471" s="33"/>
      <c r="I471" s="116"/>
      <c r="J471" s="34"/>
      <c r="K471" s="229"/>
      <c r="L471" s="74">
        <v>6</v>
      </c>
      <c r="M471" s="74">
        <v>0</v>
      </c>
      <c r="N471" s="156">
        <v>2</v>
      </c>
      <c r="O471" s="160">
        <v>0</v>
      </c>
      <c r="P471" s="157">
        <v>2.361111111111111E-2</v>
      </c>
      <c r="Q471" s="144">
        <v>1.2461983532378903E-3</v>
      </c>
      <c r="R471" s="145">
        <v>7.0617906683480454E-4</v>
      </c>
      <c r="S471" s="110"/>
      <c r="T471" s="33"/>
    </row>
    <row r="472" spans="1:20">
      <c r="A472" s="29"/>
      <c r="B472" s="30"/>
      <c r="C472" s="31"/>
      <c r="D472" s="33"/>
      <c r="E472" s="33"/>
      <c r="F472" s="33"/>
      <c r="G472" s="34"/>
      <c r="H472" s="33"/>
      <c r="I472" s="116"/>
      <c r="J472" s="34"/>
      <c r="K472" s="229"/>
      <c r="L472" s="77">
        <v>7</v>
      </c>
      <c r="M472" s="77">
        <v>0</v>
      </c>
      <c r="N472" s="154">
        <v>1</v>
      </c>
      <c r="O472" s="158">
        <v>0</v>
      </c>
      <c r="P472" s="155">
        <v>5.8333333333333334E-2</v>
      </c>
      <c r="Q472" s="147">
        <v>6.2309917661894517E-4</v>
      </c>
      <c r="R472" s="148">
        <v>8.7233884726652328E-4</v>
      </c>
      <c r="S472" s="110"/>
      <c r="T472" s="33"/>
    </row>
    <row r="473" spans="1:20" ht="57.6">
      <c r="A473" s="19">
        <v>110</v>
      </c>
      <c r="B473" s="16">
        <v>45637</v>
      </c>
      <c r="C473" s="17">
        <v>0.55902777777777779</v>
      </c>
      <c r="D473" s="15" t="s">
        <v>584</v>
      </c>
      <c r="E473" s="15" t="s">
        <v>19</v>
      </c>
      <c r="F473" s="15" t="s">
        <v>598</v>
      </c>
      <c r="G473" s="24" t="s">
        <v>597</v>
      </c>
      <c r="H473" s="15" t="s">
        <v>23</v>
      </c>
      <c r="I473" s="118" t="s">
        <v>596</v>
      </c>
      <c r="J473" s="24" t="s">
        <v>595</v>
      </c>
      <c r="K473" s="245">
        <v>12589</v>
      </c>
      <c r="L473" s="12">
        <v>1</v>
      </c>
      <c r="M473" s="12">
        <v>0</v>
      </c>
      <c r="N473" s="115">
        <v>23</v>
      </c>
      <c r="O473" s="114">
        <v>12566</v>
      </c>
      <c r="P473" s="113">
        <v>2.7777777777777779E-3</v>
      </c>
      <c r="Q473" s="112">
        <v>6.7</v>
      </c>
      <c r="R473" s="111">
        <v>0.44666666666666671</v>
      </c>
      <c r="S473" s="117">
        <v>0.44666666666666671</v>
      </c>
      <c r="T473" s="15" t="s">
        <v>594</v>
      </c>
    </row>
    <row r="474" spans="1:20" ht="43.2">
      <c r="A474" s="19">
        <v>111</v>
      </c>
      <c r="B474" s="16">
        <v>45638</v>
      </c>
      <c r="C474" s="17">
        <v>0.55138888888888893</v>
      </c>
      <c r="D474" s="15" t="s">
        <v>584</v>
      </c>
      <c r="E474" s="15" t="s">
        <v>20</v>
      </c>
      <c r="F474" s="15" t="s">
        <v>589</v>
      </c>
      <c r="G474" s="24" t="s">
        <v>593</v>
      </c>
      <c r="H474" s="15" t="s">
        <v>23</v>
      </c>
      <c r="I474" s="118" t="s">
        <v>592</v>
      </c>
      <c r="J474" s="24" t="s">
        <v>591</v>
      </c>
      <c r="K474" s="245">
        <v>10036</v>
      </c>
      <c r="L474" s="12">
        <v>1</v>
      </c>
      <c r="M474" s="12">
        <v>0</v>
      </c>
      <c r="N474" s="115">
        <v>7</v>
      </c>
      <c r="O474" s="114">
        <v>10029</v>
      </c>
      <c r="P474" s="113">
        <v>2.7777777777777779E-3</v>
      </c>
      <c r="Q474" s="112">
        <v>2.7747440999999999</v>
      </c>
      <c r="R474" s="111">
        <v>0.18498294000000001</v>
      </c>
      <c r="S474" s="117">
        <v>0.18498294000000001</v>
      </c>
      <c r="T474" s="15" t="s">
        <v>590</v>
      </c>
    </row>
    <row r="475" spans="1:20">
      <c r="A475" s="29">
        <v>112</v>
      </c>
      <c r="B475" s="30">
        <v>45638</v>
      </c>
      <c r="C475" s="31">
        <v>0.4597222222222222</v>
      </c>
      <c r="D475" s="33" t="s">
        <v>584</v>
      </c>
      <c r="E475" s="33" t="s">
        <v>20</v>
      </c>
      <c r="F475" s="33" t="s">
        <v>589</v>
      </c>
      <c r="G475" s="34" t="s">
        <v>588</v>
      </c>
      <c r="H475" s="33" t="s">
        <v>23</v>
      </c>
      <c r="I475" s="116" t="s">
        <v>587</v>
      </c>
      <c r="J475" s="34" t="s">
        <v>586</v>
      </c>
      <c r="K475" s="229">
        <v>15780</v>
      </c>
      <c r="L475" s="71">
        <v>1</v>
      </c>
      <c r="M475" s="71">
        <v>0</v>
      </c>
      <c r="N475" s="152">
        <v>0</v>
      </c>
      <c r="O475" s="159">
        <v>428</v>
      </c>
      <c r="P475" s="153">
        <v>6.9444444444444441E-3</v>
      </c>
      <c r="Q475" s="141">
        <v>0.16002534854245884</v>
      </c>
      <c r="R475" s="142">
        <v>2.667089142374314E-2</v>
      </c>
      <c r="S475" s="110">
        <v>2.5871325517532742</v>
      </c>
      <c r="T475" s="33" t="s">
        <v>585</v>
      </c>
    </row>
    <row r="476" spans="1:20">
      <c r="A476" s="29"/>
      <c r="B476" s="30"/>
      <c r="C476" s="31"/>
      <c r="D476" s="33"/>
      <c r="E476" s="33"/>
      <c r="F476" s="33"/>
      <c r="G476" s="34"/>
      <c r="H476" s="33"/>
      <c r="I476" s="116"/>
      <c r="J476" s="34"/>
      <c r="K476" s="229"/>
      <c r="L476" s="74">
        <v>2</v>
      </c>
      <c r="M476" s="74">
        <v>0</v>
      </c>
      <c r="N476" s="156">
        <v>2</v>
      </c>
      <c r="O476" s="160">
        <v>2647</v>
      </c>
      <c r="P476" s="157">
        <v>9.0277777777777769E-3</v>
      </c>
      <c r="Q476" s="144">
        <v>0.99043726235741447</v>
      </c>
      <c r="R476" s="145">
        <v>0.21459474017743976</v>
      </c>
      <c r="S476" s="110"/>
      <c r="T476" s="33"/>
    </row>
    <row r="477" spans="1:20">
      <c r="A477" s="29"/>
      <c r="B477" s="30"/>
      <c r="C477" s="31"/>
      <c r="D477" s="33"/>
      <c r="E477" s="33"/>
      <c r="F477" s="33"/>
      <c r="G477" s="34"/>
      <c r="H477" s="33"/>
      <c r="I477" s="116"/>
      <c r="J477" s="34"/>
      <c r="K477" s="229"/>
      <c r="L477" s="74">
        <v>3</v>
      </c>
      <c r="M477" s="74">
        <v>0</v>
      </c>
      <c r="N477" s="156">
        <v>4</v>
      </c>
      <c r="O477" s="160">
        <v>3455</v>
      </c>
      <c r="P477" s="157">
        <v>1.2500000000000001E-2</v>
      </c>
      <c r="Q477" s="144">
        <v>1.2932889733840305</v>
      </c>
      <c r="R477" s="145">
        <v>0.38798669201520919</v>
      </c>
      <c r="S477" s="110"/>
      <c r="T477" s="33"/>
    </row>
    <row r="478" spans="1:20">
      <c r="A478" s="29"/>
      <c r="B478" s="30"/>
      <c r="C478" s="31"/>
      <c r="D478" s="33"/>
      <c r="E478" s="33"/>
      <c r="F478" s="33"/>
      <c r="G478" s="34"/>
      <c r="H478" s="33"/>
      <c r="I478" s="116"/>
      <c r="J478" s="34"/>
      <c r="K478" s="229"/>
      <c r="L478" s="74">
        <v>4</v>
      </c>
      <c r="M478" s="74">
        <v>0</v>
      </c>
      <c r="N478" s="156">
        <v>6</v>
      </c>
      <c r="O478" s="160">
        <v>4449</v>
      </c>
      <c r="P478" s="157">
        <v>1.7361111111111112E-2</v>
      </c>
      <c r="Q478" s="144">
        <v>1.6656844106463877</v>
      </c>
      <c r="R478" s="145">
        <v>0.69403517110266155</v>
      </c>
      <c r="S478" s="110"/>
      <c r="T478" s="33"/>
    </row>
    <row r="479" spans="1:20">
      <c r="A479" s="29"/>
      <c r="B479" s="30"/>
      <c r="C479" s="31"/>
      <c r="D479" s="33"/>
      <c r="E479" s="33"/>
      <c r="F479" s="33"/>
      <c r="G479" s="34"/>
      <c r="H479" s="33"/>
      <c r="I479" s="116"/>
      <c r="J479" s="34"/>
      <c r="K479" s="229"/>
      <c r="L479" s="74">
        <v>5</v>
      </c>
      <c r="M479" s="74">
        <v>0</v>
      </c>
      <c r="N479" s="156">
        <v>2</v>
      </c>
      <c r="O479" s="160">
        <v>2298</v>
      </c>
      <c r="P479" s="157">
        <v>2.0833333333333332E-2</v>
      </c>
      <c r="Q479" s="144">
        <v>0.85994930291508243</v>
      </c>
      <c r="R479" s="145">
        <v>0.42997465145754121</v>
      </c>
      <c r="S479" s="110"/>
      <c r="T479" s="33"/>
    </row>
    <row r="480" spans="1:20">
      <c r="A480" s="29"/>
      <c r="B480" s="30"/>
      <c r="C480" s="31"/>
      <c r="D480" s="33"/>
      <c r="E480" s="33"/>
      <c r="F480" s="33"/>
      <c r="G480" s="34"/>
      <c r="H480" s="33"/>
      <c r="I480" s="116"/>
      <c r="J480" s="34"/>
      <c r="K480" s="229"/>
      <c r="L480" s="74">
        <v>6</v>
      </c>
      <c r="M480" s="74">
        <v>0</v>
      </c>
      <c r="N480" s="156">
        <v>1</v>
      </c>
      <c r="O480" s="160">
        <v>219</v>
      </c>
      <c r="P480" s="157">
        <v>2.8472222222222222E-2</v>
      </c>
      <c r="Q480" s="144">
        <v>8.2256020278833969E-2</v>
      </c>
      <c r="R480" s="145">
        <v>5.6208280523869877E-2</v>
      </c>
      <c r="S480" s="110"/>
      <c r="T480" s="33"/>
    </row>
    <row r="481" spans="1:20">
      <c r="A481" s="29"/>
      <c r="B481" s="30"/>
      <c r="C481" s="31"/>
      <c r="D481" s="33"/>
      <c r="E481" s="33"/>
      <c r="F481" s="33"/>
      <c r="G481" s="34"/>
      <c r="H481" s="33"/>
      <c r="I481" s="116"/>
      <c r="J481" s="34"/>
      <c r="K481" s="229"/>
      <c r="L481" s="77">
        <v>7</v>
      </c>
      <c r="M481" s="77">
        <v>0</v>
      </c>
      <c r="N481" s="154">
        <v>0</v>
      </c>
      <c r="O481" s="158">
        <v>2269</v>
      </c>
      <c r="P481" s="155">
        <v>3.8194444444444448E-2</v>
      </c>
      <c r="Q481" s="147">
        <v>0.84835868187579222</v>
      </c>
      <c r="R481" s="148">
        <v>0.77766212505280952</v>
      </c>
      <c r="S481" s="110"/>
      <c r="T481" s="33"/>
    </row>
    <row r="482" spans="1:20">
      <c r="A482" s="29">
        <v>113</v>
      </c>
      <c r="B482" s="30">
        <v>45647</v>
      </c>
      <c r="C482" s="31">
        <v>1.7361111111111112E-2</v>
      </c>
      <c r="D482" s="33" t="s">
        <v>584</v>
      </c>
      <c r="E482" s="33" t="s">
        <v>19</v>
      </c>
      <c r="F482" s="33" t="s">
        <v>583</v>
      </c>
      <c r="G482" s="34" t="s">
        <v>582</v>
      </c>
      <c r="H482" s="33" t="s">
        <v>23</v>
      </c>
      <c r="I482" s="116" t="s">
        <v>581</v>
      </c>
      <c r="J482" s="34" t="s">
        <v>580</v>
      </c>
      <c r="K482" s="229">
        <v>8232</v>
      </c>
      <c r="L482" s="71">
        <v>1</v>
      </c>
      <c r="M482" s="71">
        <v>0</v>
      </c>
      <c r="N482" s="152">
        <v>1</v>
      </c>
      <c r="O482" s="159">
        <v>0</v>
      </c>
      <c r="P482" s="153">
        <v>2.7777777777777779E-3</v>
      </c>
      <c r="Q482" s="141">
        <v>3.5228377065111758E-4</v>
      </c>
      <c r="R482" s="142">
        <v>2.3485584710074503E-5</v>
      </c>
      <c r="S482" s="110">
        <v>0.29667577745383866</v>
      </c>
      <c r="T482" s="33" t="s">
        <v>579</v>
      </c>
    </row>
    <row r="483" spans="1:20">
      <c r="A483" s="29"/>
      <c r="B483" s="30"/>
      <c r="C483" s="31"/>
      <c r="D483" s="33"/>
      <c r="E483" s="33"/>
      <c r="F483" s="33"/>
      <c r="G483" s="34"/>
      <c r="H483" s="33"/>
      <c r="I483" s="116"/>
      <c r="J483" s="34"/>
      <c r="K483" s="229"/>
      <c r="L483" s="74">
        <v>2</v>
      </c>
      <c r="M483" s="74">
        <v>0</v>
      </c>
      <c r="N483" s="156">
        <v>5</v>
      </c>
      <c r="O483" s="160">
        <v>3405</v>
      </c>
      <c r="P483" s="157">
        <v>3.472222222222222E-3</v>
      </c>
      <c r="Q483" s="144">
        <v>1.2012876579203109</v>
      </c>
      <c r="R483" s="145">
        <v>0.10010730482669256</v>
      </c>
      <c r="S483" s="110"/>
      <c r="T483" s="33"/>
    </row>
    <row r="484" spans="1:20">
      <c r="A484" s="29"/>
      <c r="B484" s="30"/>
      <c r="C484" s="31"/>
      <c r="D484" s="33"/>
      <c r="E484" s="33"/>
      <c r="F484" s="33"/>
      <c r="G484" s="34"/>
      <c r="H484" s="33"/>
      <c r="I484" s="116"/>
      <c r="J484" s="34"/>
      <c r="K484" s="229"/>
      <c r="L484" s="74">
        <v>3</v>
      </c>
      <c r="M484" s="74">
        <v>0</v>
      </c>
      <c r="N484" s="156">
        <v>0</v>
      </c>
      <c r="O484" s="160">
        <v>290</v>
      </c>
      <c r="P484" s="157">
        <v>4.1666666666666666E-3</v>
      </c>
      <c r="Q484" s="144">
        <v>0.10216229348882411</v>
      </c>
      <c r="R484" s="145">
        <v>1.0216229348882411E-2</v>
      </c>
      <c r="S484" s="110"/>
      <c r="T484" s="33"/>
    </row>
    <row r="485" spans="1:20">
      <c r="A485" s="29"/>
      <c r="B485" s="30"/>
      <c r="C485" s="31"/>
      <c r="D485" s="33"/>
      <c r="E485" s="33"/>
      <c r="F485" s="33"/>
      <c r="G485" s="34"/>
      <c r="H485" s="33"/>
      <c r="I485" s="116"/>
      <c r="J485" s="34"/>
      <c r="K485" s="229"/>
      <c r="L485" s="74">
        <v>4</v>
      </c>
      <c r="M485" s="74">
        <v>0</v>
      </c>
      <c r="N485" s="156">
        <v>2</v>
      </c>
      <c r="O485" s="160">
        <v>4526</v>
      </c>
      <c r="P485" s="157">
        <v>4.8611111111111112E-3</v>
      </c>
      <c r="Q485" s="144">
        <v>1.5951409135082604</v>
      </c>
      <c r="R485" s="145">
        <v>0.18609977324263038</v>
      </c>
      <c r="S485" s="110"/>
      <c r="T485" s="33"/>
    </row>
    <row r="486" spans="1:20">
      <c r="A486" s="29"/>
      <c r="B486" s="30"/>
      <c r="C486" s="31"/>
      <c r="D486" s="33"/>
      <c r="E486" s="33"/>
      <c r="F486" s="33"/>
      <c r="G486" s="34"/>
      <c r="H486" s="33"/>
      <c r="I486" s="116"/>
      <c r="J486" s="34"/>
      <c r="K486" s="229"/>
      <c r="L486" s="77">
        <v>5</v>
      </c>
      <c r="M486" s="77">
        <v>0</v>
      </c>
      <c r="N486" s="154">
        <v>3</v>
      </c>
      <c r="O486" s="158">
        <v>0</v>
      </c>
      <c r="P486" s="155">
        <v>9.0277777777777769E-3</v>
      </c>
      <c r="Q486" s="147">
        <v>1.0568513119533526E-3</v>
      </c>
      <c r="R486" s="148">
        <v>2.2898445092322639E-4</v>
      </c>
      <c r="S486" s="110"/>
      <c r="T486" s="33"/>
    </row>
  </sheetData>
  <mergeCells count="1333">
    <mergeCell ref="T466:T472"/>
    <mergeCell ref="A460:A465"/>
    <mergeCell ref="B460:B465"/>
    <mergeCell ref="C460:C465"/>
    <mergeCell ref="D460:D465"/>
    <mergeCell ref="E460:E465"/>
    <mergeCell ref="F460:F465"/>
    <mergeCell ref="G460:G465"/>
    <mergeCell ref="H460:H465"/>
    <mergeCell ref="I460:I465"/>
    <mergeCell ref="H466:H472"/>
    <mergeCell ref="I466:I472"/>
    <mergeCell ref="J466:J472"/>
    <mergeCell ref="K466:K472"/>
    <mergeCell ref="S466:S472"/>
    <mergeCell ref="A466:A472"/>
    <mergeCell ref="J460:J465"/>
    <mergeCell ref="K460:K465"/>
    <mergeCell ref="S460:S465"/>
    <mergeCell ref="T460:T465"/>
    <mergeCell ref="B466:B472"/>
    <mergeCell ref="C466:C472"/>
    <mergeCell ref="D466:D472"/>
    <mergeCell ref="E466:E472"/>
    <mergeCell ref="F466:F472"/>
    <mergeCell ref="G466:G472"/>
    <mergeCell ref="T454:T459"/>
    <mergeCell ref="A450:A453"/>
    <mergeCell ref="B450:B453"/>
    <mergeCell ref="C450:C453"/>
    <mergeCell ref="D450:D453"/>
    <mergeCell ref="E450:E453"/>
    <mergeCell ref="F450:F453"/>
    <mergeCell ref="G450:G453"/>
    <mergeCell ref="H450:H453"/>
    <mergeCell ref="I450:I453"/>
    <mergeCell ref="G454:G459"/>
    <mergeCell ref="H454:H459"/>
    <mergeCell ref="I454:I459"/>
    <mergeCell ref="J454:J459"/>
    <mergeCell ref="K454:K459"/>
    <mergeCell ref="S454:S459"/>
    <mergeCell ref="J450:J453"/>
    <mergeCell ref="K450:K453"/>
    <mergeCell ref="S450:S453"/>
    <mergeCell ref="T450:T453"/>
    <mergeCell ref="A454:A459"/>
    <mergeCell ref="B454:B459"/>
    <mergeCell ref="C454:C459"/>
    <mergeCell ref="D454:D459"/>
    <mergeCell ref="E454:E459"/>
    <mergeCell ref="F454:F459"/>
    <mergeCell ref="T444:T449"/>
    <mergeCell ref="A441:A443"/>
    <mergeCell ref="B441:B443"/>
    <mergeCell ref="C441:C443"/>
    <mergeCell ref="D441:D443"/>
    <mergeCell ref="E441:E443"/>
    <mergeCell ref="F441:F443"/>
    <mergeCell ref="G441:G443"/>
    <mergeCell ref="H441:H443"/>
    <mergeCell ref="I441:I443"/>
    <mergeCell ref="H444:H449"/>
    <mergeCell ref="I444:I449"/>
    <mergeCell ref="J444:J449"/>
    <mergeCell ref="K444:K449"/>
    <mergeCell ref="S444:S449"/>
    <mergeCell ref="A444:A449"/>
    <mergeCell ref="B444:B449"/>
    <mergeCell ref="C444:C449"/>
    <mergeCell ref="D444:D449"/>
    <mergeCell ref="E444:E449"/>
    <mergeCell ref="F444:F449"/>
    <mergeCell ref="G444:G449"/>
    <mergeCell ref="S431:S435"/>
    <mergeCell ref="A431:A435"/>
    <mergeCell ref="T431:T435"/>
    <mergeCell ref="B424:B430"/>
    <mergeCell ref="J441:J443"/>
    <mergeCell ref="K441:K443"/>
    <mergeCell ref="S441:S443"/>
    <mergeCell ref="T441:T443"/>
    <mergeCell ref="F431:F435"/>
    <mergeCell ref="G431:G435"/>
    <mergeCell ref="H431:H435"/>
    <mergeCell ref="I431:I435"/>
    <mergeCell ref="J431:J435"/>
    <mergeCell ref="K431:K435"/>
    <mergeCell ref="T436:T440"/>
    <mergeCell ref="J424:J430"/>
    <mergeCell ref="K424:K430"/>
    <mergeCell ref="S424:S430"/>
    <mergeCell ref="A424:A430"/>
    <mergeCell ref="T424:T430"/>
    <mergeCell ref="B431:B435"/>
    <mergeCell ref="C431:C435"/>
    <mergeCell ref="D431:D435"/>
    <mergeCell ref="E431:E435"/>
    <mergeCell ref="G436:G440"/>
    <mergeCell ref="H436:H440"/>
    <mergeCell ref="I436:I440"/>
    <mergeCell ref="J436:J440"/>
    <mergeCell ref="K436:K440"/>
    <mergeCell ref="S436:S440"/>
    <mergeCell ref="A436:A440"/>
    <mergeCell ref="B436:B440"/>
    <mergeCell ref="C436:C440"/>
    <mergeCell ref="D436:D440"/>
    <mergeCell ref="E436:E440"/>
    <mergeCell ref="F436:F440"/>
    <mergeCell ref="S421:S423"/>
    <mergeCell ref="T421:T423"/>
    <mergeCell ref="A416:A420"/>
    <mergeCell ref="B416:B420"/>
    <mergeCell ref="C416:C420"/>
    <mergeCell ref="D416:D420"/>
    <mergeCell ref="E416:E420"/>
    <mergeCell ref="F416:F420"/>
    <mergeCell ref="G416:G420"/>
    <mergeCell ref="H416:H420"/>
    <mergeCell ref="F421:F423"/>
    <mergeCell ref="G421:G423"/>
    <mergeCell ref="H421:H423"/>
    <mergeCell ref="I421:I423"/>
    <mergeCell ref="J421:J423"/>
    <mergeCell ref="K421:K423"/>
    <mergeCell ref="I424:I430"/>
    <mergeCell ref="J416:J420"/>
    <mergeCell ref="K416:K420"/>
    <mergeCell ref="S416:S420"/>
    <mergeCell ref="T416:T420"/>
    <mergeCell ref="A421:A423"/>
    <mergeCell ref="B421:B423"/>
    <mergeCell ref="C421:C423"/>
    <mergeCell ref="D421:D423"/>
    <mergeCell ref="E421:E423"/>
    <mergeCell ref="C424:C430"/>
    <mergeCell ref="D424:D430"/>
    <mergeCell ref="E424:E430"/>
    <mergeCell ref="F424:F430"/>
    <mergeCell ref="G424:G430"/>
    <mergeCell ref="H424:H430"/>
    <mergeCell ref="T412:T415"/>
    <mergeCell ref="B407:B411"/>
    <mergeCell ref="C407:C411"/>
    <mergeCell ref="D407:D411"/>
    <mergeCell ref="E407:E411"/>
    <mergeCell ref="F407:F411"/>
    <mergeCell ref="G407:G411"/>
    <mergeCell ref="H407:H411"/>
    <mergeCell ref="I407:I411"/>
    <mergeCell ref="T407:T411"/>
    <mergeCell ref="A412:A415"/>
    <mergeCell ref="B412:B415"/>
    <mergeCell ref="C412:C415"/>
    <mergeCell ref="D412:D415"/>
    <mergeCell ref="E412:E415"/>
    <mergeCell ref="F412:F415"/>
    <mergeCell ref="G412:G415"/>
    <mergeCell ref="H412:H415"/>
    <mergeCell ref="I412:I415"/>
    <mergeCell ref="A394:A399"/>
    <mergeCell ref="I416:I420"/>
    <mergeCell ref="J407:J411"/>
    <mergeCell ref="K407:K411"/>
    <mergeCell ref="S407:S411"/>
    <mergeCell ref="A407:A411"/>
    <mergeCell ref="J412:J415"/>
    <mergeCell ref="K412:K415"/>
    <mergeCell ref="S412:S415"/>
    <mergeCell ref="G401:G405"/>
    <mergeCell ref="H401:H405"/>
    <mergeCell ref="I401:I405"/>
    <mergeCell ref="T394:T399"/>
    <mergeCell ref="F394:F399"/>
    <mergeCell ref="G394:G399"/>
    <mergeCell ref="H394:H399"/>
    <mergeCell ref="I394:I399"/>
    <mergeCell ref="J394:J399"/>
    <mergeCell ref="K394:K399"/>
    <mergeCell ref="J401:J405"/>
    <mergeCell ref="K401:K405"/>
    <mergeCell ref="S401:S405"/>
    <mergeCell ref="T401:T405"/>
    <mergeCell ref="A401:A405"/>
    <mergeCell ref="B401:B405"/>
    <mergeCell ref="C401:C405"/>
    <mergeCell ref="D401:D405"/>
    <mergeCell ref="E401:E405"/>
    <mergeCell ref="F401:F405"/>
    <mergeCell ref="S390:S393"/>
    <mergeCell ref="T390:T393"/>
    <mergeCell ref="B394:B399"/>
    <mergeCell ref="C394:C399"/>
    <mergeCell ref="D394:D399"/>
    <mergeCell ref="E394:E399"/>
    <mergeCell ref="S394:S399"/>
    <mergeCell ref="F390:F393"/>
    <mergeCell ref="G390:G393"/>
    <mergeCell ref="H390:H393"/>
    <mergeCell ref="I390:I393"/>
    <mergeCell ref="J390:J393"/>
    <mergeCell ref="K390:K393"/>
    <mergeCell ref="K385:K386"/>
    <mergeCell ref="S385:S386"/>
    <mergeCell ref="T385:T386"/>
    <mergeCell ref="A383:A384"/>
    <mergeCell ref="B383:B384"/>
    <mergeCell ref="A390:A393"/>
    <mergeCell ref="B390:B393"/>
    <mergeCell ref="C390:C393"/>
    <mergeCell ref="D390:D393"/>
    <mergeCell ref="E390:E393"/>
    <mergeCell ref="T383:T384"/>
    <mergeCell ref="A385:A386"/>
    <mergeCell ref="B385:B386"/>
    <mergeCell ref="C385:C386"/>
    <mergeCell ref="D385:D386"/>
    <mergeCell ref="E385:E386"/>
    <mergeCell ref="F385:F386"/>
    <mergeCell ref="G385:G386"/>
    <mergeCell ref="H385:H386"/>
    <mergeCell ref="I385:I386"/>
    <mergeCell ref="T387:T389"/>
    <mergeCell ref="A387:A389"/>
    <mergeCell ref="B387:B389"/>
    <mergeCell ref="C387:C389"/>
    <mergeCell ref="D387:D389"/>
    <mergeCell ref="E387:E389"/>
    <mergeCell ref="F387:F389"/>
    <mergeCell ref="G387:G389"/>
    <mergeCell ref="H387:H389"/>
    <mergeCell ref="I387:I389"/>
    <mergeCell ref="I375:I376"/>
    <mergeCell ref="J375:J376"/>
    <mergeCell ref="K375:K376"/>
    <mergeCell ref="J387:J389"/>
    <mergeCell ref="K387:K389"/>
    <mergeCell ref="S387:S389"/>
    <mergeCell ref="J383:J384"/>
    <mergeCell ref="K383:K384"/>
    <mergeCell ref="S383:S384"/>
    <mergeCell ref="J385:J386"/>
    <mergeCell ref="J377:J382"/>
    <mergeCell ref="K377:K382"/>
    <mergeCell ref="S377:S382"/>
    <mergeCell ref="T377:T382"/>
    <mergeCell ref="A375:A376"/>
    <mergeCell ref="B375:B376"/>
    <mergeCell ref="C375:C376"/>
    <mergeCell ref="D375:D376"/>
    <mergeCell ref="E375:E376"/>
    <mergeCell ref="F375:F376"/>
    <mergeCell ref="T375:T376"/>
    <mergeCell ref="A377:A382"/>
    <mergeCell ref="B377:B382"/>
    <mergeCell ref="C377:C382"/>
    <mergeCell ref="D377:D382"/>
    <mergeCell ref="E377:E382"/>
    <mergeCell ref="F377:F382"/>
    <mergeCell ref="G377:G382"/>
    <mergeCell ref="H377:H382"/>
    <mergeCell ref="I377:I382"/>
    <mergeCell ref="I365:I368"/>
    <mergeCell ref="C383:C384"/>
    <mergeCell ref="D383:D384"/>
    <mergeCell ref="E383:E384"/>
    <mergeCell ref="F383:F384"/>
    <mergeCell ref="G383:G384"/>
    <mergeCell ref="H383:H384"/>
    <mergeCell ref="I383:I384"/>
    <mergeCell ref="G375:G376"/>
    <mergeCell ref="H375:H376"/>
    <mergeCell ref="S369:S373"/>
    <mergeCell ref="T369:T373"/>
    <mergeCell ref="A365:A368"/>
    <mergeCell ref="B365:B368"/>
    <mergeCell ref="C365:C368"/>
    <mergeCell ref="D365:D368"/>
    <mergeCell ref="E365:E368"/>
    <mergeCell ref="F365:F368"/>
    <mergeCell ref="G365:G368"/>
    <mergeCell ref="H365:H368"/>
    <mergeCell ref="F369:F373"/>
    <mergeCell ref="G369:G373"/>
    <mergeCell ref="H369:H373"/>
    <mergeCell ref="I369:I373"/>
    <mergeCell ref="J369:J373"/>
    <mergeCell ref="K369:K373"/>
    <mergeCell ref="S375:S376"/>
    <mergeCell ref="J365:J368"/>
    <mergeCell ref="K365:K368"/>
    <mergeCell ref="S365:S368"/>
    <mergeCell ref="T365:T368"/>
    <mergeCell ref="A369:A373"/>
    <mergeCell ref="B369:B373"/>
    <mergeCell ref="C369:C373"/>
    <mergeCell ref="D369:D373"/>
    <mergeCell ref="E369:E373"/>
    <mergeCell ref="T359:T364"/>
    <mergeCell ref="B354:B358"/>
    <mergeCell ref="C354:C358"/>
    <mergeCell ref="D354:D358"/>
    <mergeCell ref="E354:E358"/>
    <mergeCell ref="F354:F358"/>
    <mergeCell ref="G354:G358"/>
    <mergeCell ref="H354:H358"/>
    <mergeCell ref="I354:I358"/>
    <mergeCell ref="G359:G364"/>
    <mergeCell ref="H359:H364"/>
    <mergeCell ref="I359:I364"/>
    <mergeCell ref="J359:J364"/>
    <mergeCell ref="K359:K364"/>
    <mergeCell ref="S359:S364"/>
    <mergeCell ref="A359:A364"/>
    <mergeCell ref="B359:B364"/>
    <mergeCell ref="C359:C364"/>
    <mergeCell ref="D359:D364"/>
    <mergeCell ref="E359:E364"/>
    <mergeCell ref="F359:F364"/>
    <mergeCell ref="I346:I349"/>
    <mergeCell ref="J354:J358"/>
    <mergeCell ref="K354:K358"/>
    <mergeCell ref="S354:S358"/>
    <mergeCell ref="A354:A358"/>
    <mergeCell ref="T354:T358"/>
    <mergeCell ref="S350:S353"/>
    <mergeCell ref="T350:T353"/>
    <mergeCell ref="A346:A349"/>
    <mergeCell ref="B346:B349"/>
    <mergeCell ref="C346:C349"/>
    <mergeCell ref="D346:D349"/>
    <mergeCell ref="E346:E349"/>
    <mergeCell ref="F346:F349"/>
    <mergeCell ref="G346:G349"/>
    <mergeCell ref="H346:H349"/>
    <mergeCell ref="F350:F353"/>
    <mergeCell ref="G350:G353"/>
    <mergeCell ref="H350:H353"/>
    <mergeCell ref="I350:I353"/>
    <mergeCell ref="J350:J353"/>
    <mergeCell ref="K350:K353"/>
    <mergeCell ref="S323:S330"/>
    <mergeCell ref="J346:J349"/>
    <mergeCell ref="K346:K349"/>
    <mergeCell ref="S346:S349"/>
    <mergeCell ref="T346:T349"/>
    <mergeCell ref="A350:A353"/>
    <mergeCell ref="B350:B353"/>
    <mergeCell ref="C350:C353"/>
    <mergeCell ref="D350:D353"/>
    <mergeCell ref="E350:E353"/>
    <mergeCell ref="T341:T345"/>
    <mergeCell ref="A335:A340"/>
    <mergeCell ref="B335:B340"/>
    <mergeCell ref="C335:C340"/>
    <mergeCell ref="D335:D340"/>
    <mergeCell ref="E335:E340"/>
    <mergeCell ref="F335:F340"/>
    <mergeCell ref="G335:G340"/>
    <mergeCell ref="H335:H340"/>
    <mergeCell ref="I335:I340"/>
    <mergeCell ref="H341:H345"/>
    <mergeCell ref="I341:I345"/>
    <mergeCell ref="J341:J345"/>
    <mergeCell ref="K341:K345"/>
    <mergeCell ref="S341:S345"/>
    <mergeCell ref="A341:A345"/>
    <mergeCell ref="J335:J340"/>
    <mergeCell ref="K335:K340"/>
    <mergeCell ref="S335:S340"/>
    <mergeCell ref="T335:T340"/>
    <mergeCell ref="B341:B345"/>
    <mergeCell ref="C341:C345"/>
    <mergeCell ref="D341:D345"/>
    <mergeCell ref="E341:E345"/>
    <mergeCell ref="F341:F345"/>
    <mergeCell ref="G341:G345"/>
    <mergeCell ref="B323:B330"/>
    <mergeCell ref="C323:C330"/>
    <mergeCell ref="D323:D330"/>
    <mergeCell ref="E323:E330"/>
    <mergeCell ref="F323:F330"/>
    <mergeCell ref="G323:G330"/>
    <mergeCell ref="F314:F317"/>
    <mergeCell ref="G314:G317"/>
    <mergeCell ref="H314:H317"/>
    <mergeCell ref="I314:I317"/>
    <mergeCell ref="S331:S334"/>
    <mergeCell ref="T331:T334"/>
    <mergeCell ref="H323:H330"/>
    <mergeCell ref="I323:I330"/>
    <mergeCell ref="J323:J330"/>
    <mergeCell ref="K323:K330"/>
    <mergeCell ref="G331:G334"/>
    <mergeCell ref="H331:H334"/>
    <mergeCell ref="I331:I334"/>
    <mergeCell ref="J331:J334"/>
    <mergeCell ref="K331:K334"/>
    <mergeCell ref="A314:A317"/>
    <mergeCell ref="B314:B317"/>
    <mergeCell ref="C314:C317"/>
    <mergeCell ref="D314:D317"/>
    <mergeCell ref="E314:E317"/>
    <mergeCell ref="K304:K313"/>
    <mergeCell ref="S304:S313"/>
    <mergeCell ref="A323:A330"/>
    <mergeCell ref="T323:T330"/>
    <mergeCell ref="A331:A334"/>
    <mergeCell ref="B331:B334"/>
    <mergeCell ref="C331:C334"/>
    <mergeCell ref="D331:D334"/>
    <mergeCell ref="E331:E334"/>
    <mergeCell ref="F331:F334"/>
    <mergeCell ref="E304:E313"/>
    <mergeCell ref="F304:F313"/>
    <mergeCell ref="G304:G313"/>
    <mergeCell ref="H304:H313"/>
    <mergeCell ref="I304:I313"/>
    <mergeCell ref="J304:J313"/>
    <mergeCell ref="T318:T322"/>
    <mergeCell ref="A304:A313"/>
    <mergeCell ref="T304:T313"/>
    <mergeCell ref="J314:J317"/>
    <mergeCell ref="K314:K317"/>
    <mergeCell ref="S314:S317"/>
    <mergeCell ref="T314:T317"/>
    <mergeCell ref="B304:B313"/>
    <mergeCell ref="C304:C313"/>
    <mergeCell ref="D304:D313"/>
    <mergeCell ref="G318:G322"/>
    <mergeCell ref="H318:H322"/>
    <mergeCell ref="I318:I322"/>
    <mergeCell ref="J318:J322"/>
    <mergeCell ref="K318:K322"/>
    <mergeCell ref="S318:S322"/>
    <mergeCell ref="J299:J303"/>
    <mergeCell ref="K299:K303"/>
    <mergeCell ref="S299:S303"/>
    <mergeCell ref="T299:T303"/>
    <mergeCell ref="A318:A322"/>
    <mergeCell ref="B318:B322"/>
    <mergeCell ref="C318:C322"/>
    <mergeCell ref="D318:D322"/>
    <mergeCell ref="E318:E322"/>
    <mergeCell ref="F318:F322"/>
    <mergeCell ref="F293:F297"/>
    <mergeCell ref="G293:G297"/>
    <mergeCell ref="H293:H297"/>
    <mergeCell ref="I293:I297"/>
    <mergeCell ref="J293:J297"/>
    <mergeCell ref="K293:K297"/>
    <mergeCell ref="G299:G303"/>
    <mergeCell ref="H299:H303"/>
    <mergeCell ref="I299:I303"/>
    <mergeCell ref="S293:S297"/>
    <mergeCell ref="A293:A297"/>
    <mergeCell ref="T293:T297"/>
    <mergeCell ref="B293:B297"/>
    <mergeCell ref="C293:C297"/>
    <mergeCell ref="D293:D297"/>
    <mergeCell ref="E293:E297"/>
    <mergeCell ref="A299:A303"/>
    <mergeCell ref="B299:B303"/>
    <mergeCell ref="C299:C303"/>
    <mergeCell ref="D299:D303"/>
    <mergeCell ref="E299:E303"/>
    <mergeCell ref="F299:F303"/>
    <mergeCell ref="G284:G287"/>
    <mergeCell ref="H284:H287"/>
    <mergeCell ref="I284:I287"/>
    <mergeCell ref="J284:J287"/>
    <mergeCell ref="K284:K287"/>
    <mergeCell ref="A284:A287"/>
    <mergeCell ref="I288:I292"/>
    <mergeCell ref="J288:J292"/>
    <mergeCell ref="K288:K292"/>
    <mergeCell ref="S288:S292"/>
    <mergeCell ref="T288:T292"/>
    <mergeCell ref="B284:B287"/>
    <mergeCell ref="C284:C287"/>
    <mergeCell ref="D284:D287"/>
    <mergeCell ref="E284:E287"/>
    <mergeCell ref="F284:F287"/>
    <mergeCell ref="S284:S287"/>
    <mergeCell ref="T284:T287"/>
    <mergeCell ref="A288:A292"/>
    <mergeCell ref="B288:B292"/>
    <mergeCell ref="C288:C292"/>
    <mergeCell ref="D288:D292"/>
    <mergeCell ref="E288:E292"/>
    <mergeCell ref="F288:F292"/>
    <mergeCell ref="G288:G292"/>
    <mergeCell ref="H288:H292"/>
    <mergeCell ref="T280:T283"/>
    <mergeCell ref="A276:A279"/>
    <mergeCell ref="B276:B279"/>
    <mergeCell ref="C276:C279"/>
    <mergeCell ref="D276:D279"/>
    <mergeCell ref="E276:E279"/>
    <mergeCell ref="F276:F279"/>
    <mergeCell ref="G276:G279"/>
    <mergeCell ref="H276:H279"/>
    <mergeCell ref="I276:I279"/>
    <mergeCell ref="G280:G283"/>
    <mergeCell ref="H280:H283"/>
    <mergeCell ref="I280:I283"/>
    <mergeCell ref="J280:J283"/>
    <mergeCell ref="K280:K283"/>
    <mergeCell ref="S280:S283"/>
    <mergeCell ref="J276:J279"/>
    <mergeCell ref="K276:K279"/>
    <mergeCell ref="S276:S279"/>
    <mergeCell ref="T276:T279"/>
    <mergeCell ref="A280:A283"/>
    <mergeCell ref="B280:B283"/>
    <mergeCell ref="C280:C283"/>
    <mergeCell ref="D280:D283"/>
    <mergeCell ref="E280:E283"/>
    <mergeCell ref="F280:F283"/>
    <mergeCell ref="S269:S275"/>
    <mergeCell ref="T269:T275"/>
    <mergeCell ref="B261:B268"/>
    <mergeCell ref="C261:C268"/>
    <mergeCell ref="D261:D268"/>
    <mergeCell ref="E261:E268"/>
    <mergeCell ref="F261:F268"/>
    <mergeCell ref="G261:G268"/>
    <mergeCell ref="H261:H268"/>
    <mergeCell ref="I261:I268"/>
    <mergeCell ref="F269:F275"/>
    <mergeCell ref="G269:G275"/>
    <mergeCell ref="H269:H275"/>
    <mergeCell ref="I269:I275"/>
    <mergeCell ref="J269:J275"/>
    <mergeCell ref="K269:K275"/>
    <mergeCell ref="J261:J268"/>
    <mergeCell ref="K261:K268"/>
    <mergeCell ref="S261:S268"/>
    <mergeCell ref="T261:T268"/>
    <mergeCell ref="A261:A268"/>
    <mergeCell ref="A269:A275"/>
    <mergeCell ref="B269:B275"/>
    <mergeCell ref="C269:C275"/>
    <mergeCell ref="D269:D275"/>
    <mergeCell ref="E269:E275"/>
    <mergeCell ref="I255:I260"/>
    <mergeCell ref="J255:J260"/>
    <mergeCell ref="K255:K260"/>
    <mergeCell ref="S255:S260"/>
    <mergeCell ref="T255:T260"/>
    <mergeCell ref="B249:B254"/>
    <mergeCell ref="C249:C254"/>
    <mergeCell ref="D249:D254"/>
    <mergeCell ref="E249:E254"/>
    <mergeCell ref="F249:F254"/>
    <mergeCell ref="A249:A254"/>
    <mergeCell ref="T249:T254"/>
    <mergeCell ref="A255:A260"/>
    <mergeCell ref="B255:B260"/>
    <mergeCell ref="C255:C260"/>
    <mergeCell ref="D255:D260"/>
    <mergeCell ref="E255:E260"/>
    <mergeCell ref="F255:F260"/>
    <mergeCell ref="G255:G260"/>
    <mergeCell ref="H255:H260"/>
    <mergeCell ref="G241:G244"/>
    <mergeCell ref="H241:H244"/>
    <mergeCell ref="I241:I244"/>
    <mergeCell ref="J249:J254"/>
    <mergeCell ref="K249:K254"/>
    <mergeCell ref="S249:S254"/>
    <mergeCell ref="G249:G254"/>
    <mergeCell ref="H249:H254"/>
    <mergeCell ref="I249:I254"/>
    <mergeCell ref="J245:J248"/>
    <mergeCell ref="K245:K248"/>
    <mergeCell ref="S245:S248"/>
    <mergeCell ref="T245:T248"/>
    <mergeCell ref="A241:A244"/>
    <mergeCell ref="B241:B244"/>
    <mergeCell ref="C241:C244"/>
    <mergeCell ref="D241:D244"/>
    <mergeCell ref="E241:E244"/>
    <mergeCell ref="F241:F244"/>
    <mergeCell ref="T241:T244"/>
    <mergeCell ref="A245:A248"/>
    <mergeCell ref="B245:B248"/>
    <mergeCell ref="C245:C248"/>
    <mergeCell ref="D245:D248"/>
    <mergeCell ref="E245:E248"/>
    <mergeCell ref="F245:F248"/>
    <mergeCell ref="G245:G248"/>
    <mergeCell ref="H245:H248"/>
    <mergeCell ref="I245:I248"/>
    <mergeCell ref="J229:J232"/>
    <mergeCell ref="K229:K232"/>
    <mergeCell ref="S229:S232"/>
    <mergeCell ref="J241:J244"/>
    <mergeCell ref="K241:K244"/>
    <mergeCell ref="S241:S244"/>
    <mergeCell ref="T233:T240"/>
    <mergeCell ref="A229:A232"/>
    <mergeCell ref="B229:B232"/>
    <mergeCell ref="C229:C232"/>
    <mergeCell ref="D229:D232"/>
    <mergeCell ref="E229:E232"/>
    <mergeCell ref="F229:F232"/>
    <mergeCell ref="G229:G232"/>
    <mergeCell ref="H229:H232"/>
    <mergeCell ref="I229:I232"/>
    <mergeCell ref="H233:H240"/>
    <mergeCell ref="I233:I240"/>
    <mergeCell ref="J233:J240"/>
    <mergeCell ref="K233:K240"/>
    <mergeCell ref="S233:S240"/>
    <mergeCell ref="A233:A240"/>
    <mergeCell ref="T220:T223"/>
    <mergeCell ref="A214:A219"/>
    <mergeCell ref="B214:B219"/>
    <mergeCell ref="T229:T232"/>
    <mergeCell ref="B233:B240"/>
    <mergeCell ref="C233:C240"/>
    <mergeCell ref="D233:D240"/>
    <mergeCell ref="E233:E240"/>
    <mergeCell ref="F233:F240"/>
    <mergeCell ref="G233:G240"/>
    <mergeCell ref="T214:T219"/>
    <mergeCell ref="A220:A223"/>
    <mergeCell ref="B220:B223"/>
    <mergeCell ref="C220:C223"/>
    <mergeCell ref="D220:D223"/>
    <mergeCell ref="E220:E223"/>
    <mergeCell ref="F220:F223"/>
    <mergeCell ref="G220:G223"/>
    <mergeCell ref="H220:H223"/>
    <mergeCell ref="I220:I223"/>
    <mergeCell ref="G224:G227"/>
    <mergeCell ref="H224:H227"/>
    <mergeCell ref="I224:I227"/>
    <mergeCell ref="J214:J219"/>
    <mergeCell ref="K214:K219"/>
    <mergeCell ref="S214:S219"/>
    <mergeCell ref="J220:J223"/>
    <mergeCell ref="K220:K223"/>
    <mergeCell ref="S220:S223"/>
    <mergeCell ref="J224:J227"/>
    <mergeCell ref="K224:K227"/>
    <mergeCell ref="S224:S227"/>
    <mergeCell ref="T224:T227"/>
    <mergeCell ref="A224:A227"/>
    <mergeCell ref="B224:B227"/>
    <mergeCell ref="C224:C227"/>
    <mergeCell ref="D224:D227"/>
    <mergeCell ref="E224:E227"/>
    <mergeCell ref="F224:F227"/>
    <mergeCell ref="S210:S213"/>
    <mergeCell ref="T210:T213"/>
    <mergeCell ref="A207:A209"/>
    <mergeCell ref="B207:B209"/>
    <mergeCell ref="C207:C209"/>
    <mergeCell ref="D207:D209"/>
    <mergeCell ref="E207:E209"/>
    <mergeCell ref="F207:F209"/>
    <mergeCell ref="G207:G209"/>
    <mergeCell ref="H207:H209"/>
    <mergeCell ref="F210:F213"/>
    <mergeCell ref="G210:G213"/>
    <mergeCell ref="H210:H213"/>
    <mergeCell ref="I210:I213"/>
    <mergeCell ref="J210:J213"/>
    <mergeCell ref="K210:K213"/>
    <mergeCell ref="I214:I219"/>
    <mergeCell ref="J207:J209"/>
    <mergeCell ref="K207:K209"/>
    <mergeCell ref="S207:S209"/>
    <mergeCell ref="T207:T209"/>
    <mergeCell ref="A210:A213"/>
    <mergeCell ref="B210:B213"/>
    <mergeCell ref="C210:C213"/>
    <mergeCell ref="D210:D213"/>
    <mergeCell ref="E210:E213"/>
    <mergeCell ref="C214:C219"/>
    <mergeCell ref="D214:D219"/>
    <mergeCell ref="E214:E219"/>
    <mergeCell ref="F214:F219"/>
    <mergeCell ref="G214:G219"/>
    <mergeCell ref="H214:H219"/>
    <mergeCell ref="S202:S206"/>
    <mergeCell ref="T202:T206"/>
    <mergeCell ref="D197:D201"/>
    <mergeCell ref="E197:E201"/>
    <mergeCell ref="F197:F201"/>
    <mergeCell ref="G197:G201"/>
    <mergeCell ref="H197:H201"/>
    <mergeCell ref="I197:I201"/>
    <mergeCell ref="J197:J201"/>
    <mergeCell ref="K197:K201"/>
    <mergeCell ref="F202:F206"/>
    <mergeCell ref="G202:G206"/>
    <mergeCell ref="H202:H206"/>
    <mergeCell ref="I202:I206"/>
    <mergeCell ref="J202:J206"/>
    <mergeCell ref="K202:K206"/>
    <mergeCell ref="S193:S196"/>
    <mergeCell ref="T193:T196"/>
    <mergeCell ref="I207:I209"/>
    <mergeCell ref="S197:S201"/>
    <mergeCell ref="T197:T201"/>
    <mergeCell ref="A202:A206"/>
    <mergeCell ref="B202:B206"/>
    <mergeCell ref="C202:C206"/>
    <mergeCell ref="D202:D206"/>
    <mergeCell ref="E202:E206"/>
    <mergeCell ref="F193:F196"/>
    <mergeCell ref="G193:G196"/>
    <mergeCell ref="H193:H196"/>
    <mergeCell ref="I193:I196"/>
    <mergeCell ref="J193:J196"/>
    <mergeCell ref="K193:K196"/>
    <mergeCell ref="J187:J192"/>
    <mergeCell ref="K187:K192"/>
    <mergeCell ref="S187:S192"/>
    <mergeCell ref="T187:T192"/>
    <mergeCell ref="I187:I192"/>
    <mergeCell ref="A193:A196"/>
    <mergeCell ref="B193:B196"/>
    <mergeCell ref="C193:C196"/>
    <mergeCell ref="D193:D196"/>
    <mergeCell ref="E193:E196"/>
    <mergeCell ref="S170:S173"/>
    <mergeCell ref="B175:B186"/>
    <mergeCell ref="C175:C186"/>
    <mergeCell ref="D175:D186"/>
    <mergeCell ref="E175:E186"/>
    <mergeCell ref="F175:F186"/>
    <mergeCell ref="G175:G186"/>
    <mergeCell ref="G187:G192"/>
    <mergeCell ref="H187:H192"/>
    <mergeCell ref="T170:T173"/>
    <mergeCell ref="A170:A173"/>
    <mergeCell ref="B170:B173"/>
    <mergeCell ref="C170:C173"/>
    <mergeCell ref="D170:D173"/>
    <mergeCell ref="E170:E173"/>
    <mergeCell ref="F170:F173"/>
    <mergeCell ref="G170:G173"/>
    <mergeCell ref="A187:A192"/>
    <mergeCell ref="B187:B192"/>
    <mergeCell ref="C187:C192"/>
    <mergeCell ref="D187:D192"/>
    <mergeCell ref="E187:E192"/>
    <mergeCell ref="F187:F192"/>
    <mergeCell ref="I164:I165"/>
    <mergeCell ref="J175:J186"/>
    <mergeCell ref="K175:K186"/>
    <mergeCell ref="S175:S186"/>
    <mergeCell ref="T175:T186"/>
    <mergeCell ref="A175:A186"/>
    <mergeCell ref="H170:H173"/>
    <mergeCell ref="I170:I173"/>
    <mergeCell ref="J170:J173"/>
    <mergeCell ref="K170:K173"/>
    <mergeCell ref="K166:K168"/>
    <mergeCell ref="S166:S168"/>
    <mergeCell ref="T166:T168"/>
    <mergeCell ref="A164:A165"/>
    <mergeCell ref="B164:B165"/>
    <mergeCell ref="C164:C165"/>
    <mergeCell ref="D164:D165"/>
    <mergeCell ref="E164:E165"/>
    <mergeCell ref="F164:F165"/>
    <mergeCell ref="G164:G165"/>
    <mergeCell ref="K164:K165"/>
    <mergeCell ref="S164:S165"/>
    <mergeCell ref="T164:T165"/>
    <mergeCell ref="A166:A168"/>
    <mergeCell ref="B166:B168"/>
    <mergeCell ref="C166:C168"/>
    <mergeCell ref="D166:D168"/>
    <mergeCell ref="E166:E168"/>
    <mergeCell ref="F166:F168"/>
    <mergeCell ref="G166:G168"/>
    <mergeCell ref="H175:H186"/>
    <mergeCell ref="I175:I186"/>
    <mergeCell ref="A197:A201"/>
    <mergeCell ref="B197:B201"/>
    <mergeCell ref="C197:C201"/>
    <mergeCell ref="J164:J165"/>
    <mergeCell ref="H166:H168"/>
    <mergeCell ref="I166:I168"/>
    <mergeCell ref="J166:J168"/>
    <mergeCell ref="H164:H165"/>
    <mergeCell ref="T158:T163"/>
    <mergeCell ref="A156:A157"/>
    <mergeCell ref="B156:B157"/>
    <mergeCell ref="C156:C157"/>
    <mergeCell ref="D156:D157"/>
    <mergeCell ref="E156:E157"/>
    <mergeCell ref="F156:F157"/>
    <mergeCell ref="G156:G157"/>
    <mergeCell ref="H156:H157"/>
    <mergeCell ref="I156:I157"/>
    <mergeCell ref="G158:G163"/>
    <mergeCell ref="H158:H163"/>
    <mergeCell ref="I158:I163"/>
    <mergeCell ref="J158:J163"/>
    <mergeCell ref="K158:K163"/>
    <mergeCell ref="S158:S163"/>
    <mergeCell ref="J156:J157"/>
    <mergeCell ref="K156:K157"/>
    <mergeCell ref="S156:S157"/>
    <mergeCell ref="T156:T157"/>
    <mergeCell ref="A158:A163"/>
    <mergeCell ref="B158:B163"/>
    <mergeCell ref="C158:C163"/>
    <mergeCell ref="D158:D163"/>
    <mergeCell ref="E158:E163"/>
    <mergeCell ref="F158:F163"/>
    <mergeCell ref="T151:T155"/>
    <mergeCell ref="A144:A150"/>
    <mergeCell ref="B144:B150"/>
    <mergeCell ref="C144:C150"/>
    <mergeCell ref="D144:D150"/>
    <mergeCell ref="E144:E150"/>
    <mergeCell ref="F144:F150"/>
    <mergeCell ref="G144:G150"/>
    <mergeCell ref="H144:H150"/>
    <mergeCell ref="I144:I150"/>
    <mergeCell ref="G151:G155"/>
    <mergeCell ref="H151:H155"/>
    <mergeCell ref="I151:I155"/>
    <mergeCell ref="J151:J155"/>
    <mergeCell ref="K151:K155"/>
    <mergeCell ref="S151:S155"/>
    <mergeCell ref="J144:J150"/>
    <mergeCell ref="K144:K150"/>
    <mergeCell ref="S144:S150"/>
    <mergeCell ref="T144:T150"/>
    <mergeCell ref="A151:A155"/>
    <mergeCell ref="B151:B155"/>
    <mergeCell ref="C151:C155"/>
    <mergeCell ref="D151:D155"/>
    <mergeCell ref="E151:E155"/>
    <mergeCell ref="F151:F155"/>
    <mergeCell ref="T141:T143"/>
    <mergeCell ref="A136:A140"/>
    <mergeCell ref="B136:B140"/>
    <mergeCell ref="C136:C140"/>
    <mergeCell ref="D136:D140"/>
    <mergeCell ref="E136:E140"/>
    <mergeCell ref="F136:F140"/>
    <mergeCell ref="G136:G140"/>
    <mergeCell ref="H136:H140"/>
    <mergeCell ref="I136:I140"/>
    <mergeCell ref="G141:G143"/>
    <mergeCell ref="H141:H143"/>
    <mergeCell ref="I141:I143"/>
    <mergeCell ref="J141:J143"/>
    <mergeCell ref="K141:K143"/>
    <mergeCell ref="S141:S143"/>
    <mergeCell ref="J136:J140"/>
    <mergeCell ref="K136:K140"/>
    <mergeCell ref="S136:S140"/>
    <mergeCell ref="T136:T140"/>
    <mergeCell ref="A141:A143"/>
    <mergeCell ref="B141:B143"/>
    <mergeCell ref="C141:C143"/>
    <mergeCell ref="D141:D143"/>
    <mergeCell ref="E141:E143"/>
    <mergeCell ref="F141:F143"/>
    <mergeCell ref="T130:T135"/>
    <mergeCell ref="A128:A129"/>
    <mergeCell ref="B128:B129"/>
    <mergeCell ref="C128:C129"/>
    <mergeCell ref="D128:D129"/>
    <mergeCell ref="E128:E129"/>
    <mergeCell ref="F128:F129"/>
    <mergeCell ref="G128:G129"/>
    <mergeCell ref="H128:H129"/>
    <mergeCell ref="I128:I129"/>
    <mergeCell ref="G130:G135"/>
    <mergeCell ref="H130:H135"/>
    <mergeCell ref="I130:I135"/>
    <mergeCell ref="J130:J135"/>
    <mergeCell ref="K130:K135"/>
    <mergeCell ref="S130:S135"/>
    <mergeCell ref="J128:J129"/>
    <mergeCell ref="K128:K129"/>
    <mergeCell ref="S128:S129"/>
    <mergeCell ref="T128:T129"/>
    <mergeCell ref="A130:A135"/>
    <mergeCell ref="B130:B135"/>
    <mergeCell ref="C130:C135"/>
    <mergeCell ref="D130:D135"/>
    <mergeCell ref="E130:E135"/>
    <mergeCell ref="F130:F135"/>
    <mergeCell ref="J120:J123"/>
    <mergeCell ref="K120:K123"/>
    <mergeCell ref="S120:S123"/>
    <mergeCell ref="T120:T123"/>
    <mergeCell ref="A116:A119"/>
    <mergeCell ref="B116:B119"/>
    <mergeCell ref="S116:S119"/>
    <mergeCell ref="T116:T119"/>
    <mergeCell ref="A120:A123"/>
    <mergeCell ref="B120:B123"/>
    <mergeCell ref="C120:C123"/>
    <mergeCell ref="D120:D123"/>
    <mergeCell ref="E120:E123"/>
    <mergeCell ref="F120:F123"/>
    <mergeCell ref="G120:G123"/>
    <mergeCell ref="H120:H123"/>
    <mergeCell ref="S124:S126"/>
    <mergeCell ref="T124:T126"/>
    <mergeCell ref="B124:B126"/>
    <mergeCell ref="C124:C126"/>
    <mergeCell ref="D124:D126"/>
    <mergeCell ref="E124:E126"/>
    <mergeCell ref="F124:F126"/>
    <mergeCell ref="G124:G126"/>
    <mergeCell ref="H124:H126"/>
    <mergeCell ref="I124:I126"/>
    <mergeCell ref="F107:F114"/>
    <mergeCell ref="G107:G114"/>
    <mergeCell ref="H107:H114"/>
    <mergeCell ref="I107:I114"/>
    <mergeCell ref="K124:K126"/>
    <mergeCell ref="A124:A126"/>
    <mergeCell ref="J124:J126"/>
    <mergeCell ref="J116:J119"/>
    <mergeCell ref="K116:K119"/>
    <mergeCell ref="I120:I123"/>
    <mergeCell ref="I116:I119"/>
    <mergeCell ref="J107:J114"/>
    <mergeCell ref="K107:K114"/>
    <mergeCell ref="S107:S114"/>
    <mergeCell ref="T107:T114"/>
    <mergeCell ref="A107:A114"/>
    <mergeCell ref="B107:B114"/>
    <mergeCell ref="C107:C114"/>
    <mergeCell ref="D107:D114"/>
    <mergeCell ref="E107:E114"/>
    <mergeCell ref="C116:C119"/>
    <mergeCell ref="D116:D119"/>
    <mergeCell ref="E116:E119"/>
    <mergeCell ref="F116:F119"/>
    <mergeCell ref="G116:G119"/>
    <mergeCell ref="H116:H119"/>
    <mergeCell ref="T102:T106"/>
    <mergeCell ref="A44:A47"/>
    <mergeCell ref="B44:B47"/>
    <mergeCell ref="C44:C47"/>
    <mergeCell ref="D44:D47"/>
    <mergeCell ref="E44:E47"/>
    <mergeCell ref="F44:F47"/>
    <mergeCell ref="G44:G47"/>
    <mergeCell ref="H44:H47"/>
    <mergeCell ref="I44:I47"/>
    <mergeCell ref="G102:G106"/>
    <mergeCell ref="H102:H106"/>
    <mergeCell ref="I102:I106"/>
    <mergeCell ref="J102:J106"/>
    <mergeCell ref="K102:K106"/>
    <mergeCell ref="S102:S106"/>
    <mergeCell ref="A102:A106"/>
    <mergeCell ref="B102:B106"/>
    <mergeCell ref="C102:C106"/>
    <mergeCell ref="D102:D106"/>
    <mergeCell ref="E102:E106"/>
    <mergeCell ref="F102:F106"/>
    <mergeCell ref="T40:T43"/>
    <mergeCell ref="I98:I101"/>
    <mergeCell ref="J98:J101"/>
    <mergeCell ref="K98:K101"/>
    <mergeCell ref="S98:S101"/>
    <mergeCell ref="T98:T101"/>
    <mergeCell ref="J44:J47"/>
    <mergeCell ref="K44:K47"/>
    <mergeCell ref="S44:S47"/>
    <mergeCell ref="T44:T47"/>
    <mergeCell ref="J40:J43"/>
    <mergeCell ref="K40:K43"/>
    <mergeCell ref="S40:S43"/>
    <mergeCell ref="A40:A43"/>
    <mergeCell ref="B40:B43"/>
    <mergeCell ref="C40:C43"/>
    <mergeCell ref="D40:D43"/>
    <mergeCell ref="E40:E43"/>
    <mergeCell ref="F40:F43"/>
    <mergeCell ref="G40:G43"/>
    <mergeCell ref="H40:H43"/>
    <mergeCell ref="I40:I43"/>
    <mergeCell ref="I6:I9"/>
    <mergeCell ref="J6:J9"/>
    <mergeCell ref="K6:K9"/>
    <mergeCell ref="T6:T9"/>
    <mergeCell ref="D31:D34"/>
    <mergeCell ref="E31:E34"/>
    <mergeCell ref="F31:F34"/>
    <mergeCell ref="G31:G34"/>
    <mergeCell ref="H31:H34"/>
    <mergeCell ref="I31:I34"/>
    <mergeCell ref="T10:T14"/>
    <mergeCell ref="F10:F14"/>
    <mergeCell ref="G10:G14"/>
    <mergeCell ref="H10:H14"/>
    <mergeCell ref="I10:I14"/>
    <mergeCell ref="J10:J14"/>
    <mergeCell ref="C6:C9"/>
    <mergeCell ref="D6:D9"/>
    <mergeCell ref="E6:E9"/>
    <mergeCell ref="A10:A14"/>
    <mergeCell ref="K10:K14"/>
    <mergeCell ref="S10:S14"/>
    <mergeCell ref="S6:S9"/>
    <mergeCell ref="F6:F9"/>
    <mergeCell ref="G6:G9"/>
    <mergeCell ref="H6:H9"/>
    <mergeCell ref="Q4:Q5"/>
    <mergeCell ref="L3:S3"/>
    <mergeCell ref="P4:P5"/>
    <mergeCell ref="R4:R5"/>
    <mergeCell ref="A6:A9"/>
    <mergeCell ref="B10:B14"/>
    <mergeCell ref="C10:C14"/>
    <mergeCell ref="D10:D14"/>
    <mergeCell ref="E10:E14"/>
    <mergeCell ref="B6:B9"/>
    <mergeCell ref="K3:K5"/>
    <mergeCell ref="L4:L5"/>
    <mergeCell ref="D4:D5"/>
    <mergeCell ref="G4:G5"/>
    <mergeCell ref="M4:O4"/>
    <mergeCell ref="H4:H5"/>
    <mergeCell ref="I4:I5"/>
    <mergeCell ref="F15:F18"/>
    <mergeCell ref="T3:T5"/>
    <mergeCell ref="S4:S5"/>
    <mergeCell ref="A1:G1"/>
    <mergeCell ref="A3:A5"/>
    <mergeCell ref="B3:C5"/>
    <mergeCell ref="D3:I3"/>
    <mergeCell ref="J3:J5"/>
    <mergeCell ref="E4:E5"/>
    <mergeCell ref="F4:F5"/>
    <mergeCell ref="A15:A18"/>
    <mergeCell ref="G15:G18"/>
    <mergeCell ref="H15:H18"/>
    <mergeCell ref="I15:I18"/>
    <mergeCell ref="J15:J18"/>
    <mergeCell ref="K15:K18"/>
    <mergeCell ref="B15:B18"/>
    <mergeCell ref="C15:C18"/>
    <mergeCell ref="D15:D18"/>
    <mergeCell ref="E15:E18"/>
    <mergeCell ref="J19:J20"/>
    <mergeCell ref="K19:K20"/>
    <mergeCell ref="S15:S18"/>
    <mergeCell ref="T15:T18"/>
    <mergeCell ref="A19:A20"/>
    <mergeCell ref="S19:S20"/>
    <mergeCell ref="T19:T20"/>
    <mergeCell ref="B19:B20"/>
    <mergeCell ref="C19:C20"/>
    <mergeCell ref="D19:D20"/>
    <mergeCell ref="D24:D27"/>
    <mergeCell ref="E24:E27"/>
    <mergeCell ref="F24:F27"/>
    <mergeCell ref="G19:G20"/>
    <mergeCell ref="H19:H20"/>
    <mergeCell ref="I19:I20"/>
    <mergeCell ref="E19:E20"/>
    <mergeCell ref="F19:F20"/>
    <mergeCell ref="S24:S27"/>
    <mergeCell ref="T24:T27"/>
    <mergeCell ref="A24:A27"/>
    <mergeCell ref="G24:G27"/>
    <mergeCell ref="H24:H27"/>
    <mergeCell ref="I24:I27"/>
    <mergeCell ref="J24:J27"/>
    <mergeCell ref="K24:K27"/>
    <mergeCell ref="B24:B27"/>
    <mergeCell ref="C24:C27"/>
    <mergeCell ref="K21:K23"/>
    <mergeCell ref="B21:B23"/>
    <mergeCell ref="C21:C23"/>
    <mergeCell ref="D21:D23"/>
    <mergeCell ref="E21:E23"/>
    <mergeCell ref="F21:F23"/>
    <mergeCell ref="A31:A34"/>
    <mergeCell ref="B31:B34"/>
    <mergeCell ref="C31:C34"/>
    <mergeCell ref="S21:S23"/>
    <mergeCell ref="T21:T23"/>
    <mergeCell ref="A21:A23"/>
    <mergeCell ref="G21:G23"/>
    <mergeCell ref="H21:H23"/>
    <mergeCell ref="I21:I23"/>
    <mergeCell ref="J21:J23"/>
    <mergeCell ref="G35:G39"/>
    <mergeCell ref="H35:H39"/>
    <mergeCell ref="I35:I39"/>
    <mergeCell ref="J35:J39"/>
    <mergeCell ref="K31:K34"/>
    <mergeCell ref="S31:S34"/>
    <mergeCell ref="J31:J34"/>
    <mergeCell ref="A35:A39"/>
    <mergeCell ref="B35:B39"/>
    <mergeCell ref="C35:C39"/>
    <mergeCell ref="D35:D39"/>
    <mergeCell ref="E35:E39"/>
    <mergeCell ref="F35:F39"/>
    <mergeCell ref="H28:H30"/>
    <mergeCell ref="I28:I30"/>
    <mergeCell ref="J28:J30"/>
    <mergeCell ref="S35:S39"/>
    <mergeCell ref="T35:T39"/>
    <mergeCell ref="K35:K39"/>
    <mergeCell ref="T31:T34"/>
    <mergeCell ref="K28:K30"/>
    <mergeCell ref="S28:S30"/>
    <mergeCell ref="T28:T30"/>
    <mergeCell ref="A28:A30"/>
    <mergeCell ref="B28:B30"/>
    <mergeCell ref="C28:C30"/>
    <mergeCell ref="D28:D30"/>
    <mergeCell ref="E28:E30"/>
    <mergeCell ref="F28:F30"/>
    <mergeCell ref="G28:G30"/>
    <mergeCell ref="H52:H54"/>
    <mergeCell ref="I52:I54"/>
    <mergeCell ref="A55:A59"/>
    <mergeCell ref="B55:B59"/>
    <mergeCell ref="C55:C59"/>
    <mergeCell ref="D55:D59"/>
    <mergeCell ref="T48:T51"/>
    <mergeCell ref="K52:K54"/>
    <mergeCell ref="S52:S54"/>
    <mergeCell ref="T52:T54"/>
    <mergeCell ref="J52:J54"/>
    <mergeCell ref="C52:C54"/>
    <mergeCell ref="D52:D54"/>
    <mergeCell ref="E52:E54"/>
    <mergeCell ref="F52:F54"/>
    <mergeCell ref="G52:G54"/>
    <mergeCell ref="G48:G51"/>
    <mergeCell ref="H48:H51"/>
    <mergeCell ref="I48:I51"/>
    <mergeCell ref="J48:J51"/>
    <mergeCell ref="K48:K51"/>
    <mergeCell ref="S48:S51"/>
    <mergeCell ref="S55:S59"/>
    <mergeCell ref="T55:T59"/>
    <mergeCell ref="A52:A54"/>
    <mergeCell ref="B52:B54"/>
    <mergeCell ref="A48:A51"/>
    <mergeCell ref="B48:B51"/>
    <mergeCell ref="C48:C51"/>
    <mergeCell ref="D48:D51"/>
    <mergeCell ref="E48:E51"/>
    <mergeCell ref="F48:F51"/>
    <mergeCell ref="A60:A66"/>
    <mergeCell ref="B60:B66"/>
    <mergeCell ref="C60:C66"/>
    <mergeCell ref="D60:D66"/>
    <mergeCell ref="E60:E66"/>
    <mergeCell ref="K55:K59"/>
    <mergeCell ref="F60:F66"/>
    <mergeCell ref="G60:G66"/>
    <mergeCell ref="H60:H66"/>
    <mergeCell ref="I60:I66"/>
    <mergeCell ref="H67:H69"/>
    <mergeCell ref="I67:I69"/>
    <mergeCell ref="J67:J69"/>
    <mergeCell ref="K67:K69"/>
    <mergeCell ref="S67:S69"/>
    <mergeCell ref="T67:T69"/>
    <mergeCell ref="K60:K66"/>
    <mergeCell ref="S60:S66"/>
    <mergeCell ref="T60:T66"/>
    <mergeCell ref="A67:A69"/>
    <mergeCell ref="B67:B69"/>
    <mergeCell ref="C67:C69"/>
    <mergeCell ref="D67:D69"/>
    <mergeCell ref="E67:E69"/>
    <mergeCell ref="F67:F69"/>
    <mergeCell ref="G67:G69"/>
    <mergeCell ref="E55:E59"/>
    <mergeCell ref="F55:F59"/>
    <mergeCell ref="G55:G59"/>
    <mergeCell ref="H55:H59"/>
    <mergeCell ref="I55:I59"/>
    <mergeCell ref="J55:J59"/>
    <mergeCell ref="I75:I79"/>
    <mergeCell ref="J70:J73"/>
    <mergeCell ref="J75:J79"/>
    <mergeCell ref="K75:K79"/>
    <mergeCell ref="S75:S79"/>
    <mergeCell ref="T75:T79"/>
    <mergeCell ref="G70:G73"/>
    <mergeCell ref="H70:H73"/>
    <mergeCell ref="I70:I73"/>
    <mergeCell ref="B75:B79"/>
    <mergeCell ref="C75:C79"/>
    <mergeCell ref="D75:D79"/>
    <mergeCell ref="E75:E79"/>
    <mergeCell ref="F75:F79"/>
    <mergeCell ref="G75:G79"/>
    <mergeCell ref="H75:H79"/>
    <mergeCell ref="A75:A79"/>
    <mergeCell ref="K70:K73"/>
    <mergeCell ref="S70:S73"/>
    <mergeCell ref="T70:T73"/>
    <mergeCell ref="A70:A73"/>
    <mergeCell ref="B70:B73"/>
    <mergeCell ref="C70:C73"/>
    <mergeCell ref="D70:D73"/>
    <mergeCell ref="E70:E73"/>
    <mergeCell ref="F70:F73"/>
    <mergeCell ref="S80:S81"/>
    <mergeCell ref="T80:T81"/>
    <mergeCell ref="J82:J83"/>
    <mergeCell ref="C82:C83"/>
    <mergeCell ref="D82:D83"/>
    <mergeCell ref="E82:E83"/>
    <mergeCell ref="F82:F83"/>
    <mergeCell ref="G82:G83"/>
    <mergeCell ref="H82:H83"/>
    <mergeCell ref="I82:I83"/>
    <mergeCell ref="F80:F81"/>
    <mergeCell ref="G80:G81"/>
    <mergeCell ref="H80:H81"/>
    <mergeCell ref="I80:I81"/>
    <mergeCell ref="J80:J81"/>
    <mergeCell ref="K80:K81"/>
    <mergeCell ref="A87:A89"/>
    <mergeCell ref="B87:B89"/>
    <mergeCell ref="C87:C89"/>
    <mergeCell ref="D87:D89"/>
    <mergeCell ref="J60:J66"/>
    <mergeCell ref="A80:A81"/>
    <mergeCell ref="B80:B81"/>
    <mergeCell ref="C80:C81"/>
    <mergeCell ref="D80:D81"/>
    <mergeCell ref="E80:E81"/>
    <mergeCell ref="H90:H93"/>
    <mergeCell ref="I90:I93"/>
    <mergeCell ref="J90:J93"/>
    <mergeCell ref="K90:K93"/>
    <mergeCell ref="S90:S93"/>
    <mergeCell ref="T90:T93"/>
    <mergeCell ref="B90:B93"/>
    <mergeCell ref="C90:C93"/>
    <mergeCell ref="D90:D93"/>
    <mergeCell ref="E90:E93"/>
    <mergeCell ref="F90:F93"/>
    <mergeCell ref="G90:G93"/>
    <mergeCell ref="I84:I86"/>
    <mergeCell ref="J84:J86"/>
    <mergeCell ref="K84:K86"/>
    <mergeCell ref="S84:S86"/>
    <mergeCell ref="T84:T86"/>
    <mergeCell ref="A82:A83"/>
    <mergeCell ref="B82:B83"/>
    <mergeCell ref="K82:K83"/>
    <mergeCell ref="S82:S83"/>
    <mergeCell ref="T82:T83"/>
    <mergeCell ref="H98:H101"/>
    <mergeCell ref="A84:A86"/>
    <mergeCell ref="B84:B86"/>
    <mergeCell ref="C84:C86"/>
    <mergeCell ref="D84:D86"/>
    <mergeCell ref="E84:E86"/>
    <mergeCell ref="F84:F86"/>
    <mergeCell ref="G84:G86"/>
    <mergeCell ref="H84:H86"/>
    <mergeCell ref="A90:A93"/>
    <mergeCell ref="F94:F97"/>
    <mergeCell ref="G94:G97"/>
    <mergeCell ref="H94:H97"/>
    <mergeCell ref="I94:I97"/>
    <mergeCell ref="B98:B101"/>
    <mergeCell ref="C98:C101"/>
    <mergeCell ref="D98:D101"/>
    <mergeCell ref="E98:E101"/>
    <mergeCell ref="F98:F101"/>
    <mergeCell ref="G98:G101"/>
    <mergeCell ref="A98:A101"/>
    <mergeCell ref="A94:A97"/>
    <mergeCell ref="B94:B97"/>
    <mergeCell ref="C94:C97"/>
    <mergeCell ref="D94:D97"/>
    <mergeCell ref="E94:E97"/>
    <mergeCell ref="K87:K89"/>
    <mergeCell ref="S87:S89"/>
    <mergeCell ref="T87:T89"/>
    <mergeCell ref="J94:J97"/>
    <mergeCell ref="K94:K97"/>
    <mergeCell ref="S94:S97"/>
    <mergeCell ref="T94:T97"/>
    <mergeCell ref="E87:E89"/>
    <mergeCell ref="F87:F89"/>
    <mergeCell ref="G87:G89"/>
    <mergeCell ref="H87:H89"/>
    <mergeCell ref="I87:I89"/>
    <mergeCell ref="J87:J89"/>
    <mergeCell ref="H475:H481"/>
    <mergeCell ref="I475:I481"/>
    <mergeCell ref="J475:J481"/>
    <mergeCell ref="K475:K481"/>
    <mergeCell ref="S475:S481"/>
    <mergeCell ref="A475:A481"/>
    <mergeCell ref="J482:J486"/>
    <mergeCell ref="K482:K486"/>
    <mergeCell ref="S482:S486"/>
    <mergeCell ref="T482:T486"/>
    <mergeCell ref="B475:B481"/>
    <mergeCell ref="C475:C481"/>
    <mergeCell ref="D475:D481"/>
    <mergeCell ref="E475:E481"/>
    <mergeCell ref="F475:F481"/>
    <mergeCell ref="G475:G481"/>
    <mergeCell ref="T475:T481"/>
    <mergeCell ref="A482:A486"/>
    <mergeCell ref="B482:B486"/>
    <mergeCell ref="C482:C486"/>
    <mergeCell ref="D482:D486"/>
    <mergeCell ref="E482:E486"/>
    <mergeCell ref="F482:F486"/>
    <mergeCell ref="G482:G486"/>
    <mergeCell ref="H482:H486"/>
    <mergeCell ref="I482:I486"/>
  </mergeCells>
  <dataValidations count="5">
    <dataValidation type="list" allowBlank="1" showInputMessage="1" showErrorMessage="1" sqref="D10:D486" xr:uid="{FC280BEA-EEC4-472E-BFCC-C8C087A5861D}">
      <formula1>E_Distributie_Banat</formula1>
    </dataValidation>
    <dataValidation type="list" allowBlank="1" showInputMessage="1" showErrorMessage="1" sqref="D9" xr:uid="{74DA4F27-DBA3-4C6B-B3FB-6705F4538F22}">
      <formula1>INDIRECT(C2)</formula1>
    </dataValidation>
    <dataValidation type="list" allowBlank="1" showInputMessage="1" showErrorMessage="1" sqref="D6:D8" xr:uid="{1DB7EAB2-EBB1-4481-AC6B-05FA8D5E0868}">
      <formula1>INDIRECT(#REF!)</formula1>
    </dataValidation>
    <dataValidation type="list" allowBlank="1" showInputMessage="1" showErrorMessage="1" sqref="E6:E486" xr:uid="{9E390A98-D78B-4D90-9C03-F40CEDCC5B9C}">
      <formula1>NivT</formula1>
    </dataValidation>
    <dataValidation type="list" allowBlank="1" showInputMessage="1" showErrorMessage="1" sqref="H6:H486" xr:uid="{69F769BC-509F-4BC4-862B-FBDA2C7D53F6}">
      <formula1>categ</formula1>
    </dataValidation>
  </dataValidations>
  <printOptions horizontalCentered="1"/>
  <pageMargins left="0.23622047244094491" right="0.23622047244094491" top="0.74803149606299213" bottom="0.74803149606299213" header="0.31496062992125984" footer="0.31496062992125984"/>
  <pageSetup paperSize="9" scale="46" orientation="landscape" r:id="rId1"/>
  <headerFooter>
    <oddHeader>&amp;C&amp;"Arial"&amp;8&amp;K000000INTERNAL&amp;1#</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CF2C0-BF3D-48A6-92A8-26E0A5AC94B9}">
  <dimension ref="A1:U334"/>
  <sheetViews>
    <sheetView tabSelected="1" zoomScale="70" zoomScaleNormal="70" workbookViewId="0">
      <selection activeCell="A331" sqref="A331:A334"/>
    </sheetView>
  </sheetViews>
  <sheetFormatPr defaultColWidth="9.33203125" defaultRowHeight="14.4"/>
  <cols>
    <col min="1" max="1" width="6.33203125" style="2" customWidth="1"/>
    <col min="2" max="2" width="12" style="11" customWidth="1"/>
    <col min="3" max="3" width="5.6640625" style="11" customWidth="1"/>
    <col min="4" max="4" width="10.6640625" customWidth="1"/>
    <col min="5" max="5" width="9.33203125" style="11" customWidth="1"/>
    <col min="6" max="6" width="29.5546875" customWidth="1"/>
    <col min="7" max="7" width="31.6640625" customWidth="1"/>
    <col min="8" max="8" width="10.44140625" customWidth="1"/>
    <col min="9" max="9" width="40.33203125" customWidth="1"/>
    <col min="10" max="10" width="39.33203125" customWidth="1"/>
    <col min="11" max="11" width="9.33203125" style="161" customWidth="1"/>
    <col min="12" max="12" width="7" customWidth="1"/>
    <col min="13" max="13" width="9.6640625" customWidth="1"/>
    <col min="14" max="14" width="6.88671875" customWidth="1"/>
    <col min="15" max="15" width="7.6640625" style="109" customWidth="1"/>
    <col min="16" max="16" width="10" style="8" customWidth="1"/>
    <col min="17" max="17" width="10.6640625" style="9" customWidth="1"/>
    <col min="18" max="18" width="9.33203125" style="9" customWidth="1"/>
    <col min="19" max="19" width="11.33203125" style="9" customWidth="1"/>
    <col min="20" max="20" width="51.33203125" style="3" customWidth="1"/>
  </cols>
  <sheetData>
    <row r="1" spans="1:20" s="188" customFormat="1" ht="15.6">
      <c r="A1" s="195"/>
      <c r="B1" s="195"/>
      <c r="C1" s="195"/>
      <c r="D1" s="195"/>
      <c r="E1" s="195"/>
      <c r="F1" s="195"/>
      <c r="G1" s="195"/>
      <c r="H1" s="195"/>
      <c r="I1" s="195"/>
      <c r="K1" s="193"/>
      <c r="L1" s="192"/>
      <c r="M1" s="193"/>
      <c r="N1" s="192"/>
      <c r="O1" s="191"/>
      <c r="P1" s="190"/>
      <c r="Q1" s="189"/>
      <c r="R1" s="194"/>
      <c r="S1" s="189"/>
      <c r="T1" s="70" t="s">
        <v>1375</v>
      </c>
    </row>
    <row r="2" spans="1:20" s="188" customFormat="1">
      <c r="A2" s="7"/>
      <c r="B2" s="192"/>
      <c r="C2" s="192"/>
      <c r="E2" s="192"/>
      <c r="H2" s="192"/>
      <c r="K2" s="193"/>
      <c r="L2" s="192"/>
      <c r="M2" s="192"/>
      <c r="N2" s="191"/>
      <c r="O2" s="191"/>
      <c r="P2" s="190"/>
      <c r="Q2" s="189"/>
      <c r="R2" s="189"/>
      <c r="S2" s="189"/>
    </row>
    <row r="3" spans="1:20" s="7" customFormat="1">
      <c r="A3" s="268" t="s">
        <v>0</v>
      </c>
      <c r="B3" s="268" t="s">
        <v>1</v>
      </c>
      <c r="C3" s="268"/>
      <c r="D3" s="268" t="s">
        <v>2</v>
      </c>
      <c r="E3" s="268"/>
      <c r="F3" s="268"/>
      <c r="G3" s="268"/>
      <c r="H3" s="268"/>
      <c r="I3" s="268"/>
      <c r="J3" s="268" t="s">
        <v>3</v>
      </c>
      <c r="K3" s="269" t="s">
        <v>4</v>
      </c>
      <c r="L3" s="268" t="s">
        <v>5</v>
      </c>
      <c r="M3" s="268"/>
      <c r="N3" s="268"/>
      <c r="O3" s="268"/>
      <c r="P3" s="268"/>
      <c r="Q3" s="268"/>
      <c r="R3" s="268"/>
      <c r="S3" s="268"/>
      <c r="T3" s="268" t="s">
        <v>6</v>
      </c>
    </row>
    <row r="4" spans="1:20" s="7" customFormat="1" ht="48.6" customHeight="1">
      <c r="A4" s="268"/>
      <c r="B4" s="268"/>
      <c r="C4" s="268"/>
      <c r="D4" s="268" t="s">
        <v>7</v>
      </c>
      <c r="E4" s="268" t="s">
        <v>8</v>
      </c>
      <c r="F4" s="268" t="s">
        <v>9</v>
      </c>
      <c r="G4" s="268" t="s">
        <v>10</v>
      </c>
      <c r="H4" s="268" t="s">
        <v>11</v>
      </c>
      <c r="I4" s="268" t="s">
        <v>12</v>
      </c>
      <c r="J4" s="268"/>
      <c r="K4" s="269"/>
      <c r="L4" s="268" t="s">
        <v>13</v>
      </c>
      <c r="M4" s="268" t="s">
        <v>14</v>
      </c>
      <c r="N4" s="268"/>
      <c r="O4" s="268"/>
      <c r="P4" s="270" t="s">
        <v>15</v>
      </c>
      <c r="Q4" s="271" t="s">
        <v>16</v>
      </c>
      <c r="R4" s="271" t="s">
        <v>17</v>
      </c>
      <c r="S4" s="271" t="s">
        <v>18</v>
      </c>
      <c r="T4" s="268"/>
    </row>
    <row r="5" spans="1:20" s="7" customFormat="1">
      <c r="A5" s="268"/>
      <c r="B5" s="268"/>
      <c r="C5" s="268"/>
      <c r="D5" s="268"/>
      <c r="E5" s="268"/>
      <c r="F5" s="268"/>
      <c r="G5" s="268"/>
      <c r="H5" s="268"/>
      <c r="I5" s="268"/>
      <c r="J5" s="268"/>
      <c r="K5" s="269"/>
      <c r="L5" s="268"/>
      <c r="M5" s="272" t="s">
        <v>19</v>
      </c>
      <c r="N5" s="272" t="s">
        <v>20</v>
      </c>
      <c r="O5" s="273" t="s">
        <v>21</v>
      </c>
      <c r="P5" s="270"/>
      <c r="Q5" s="271"/>
      <c r="R5" s="271"/>
      <c r="S5" s="271"/>
      <c r="T5" s="268"/>
    </row>
    <row r="6" spans="1:20" s="127" customFormat="1">
      <c r="A6" s="41">
        <v>1</v>
      </c>
      <c r="B6" s="30">
        <v>45301</v>
      </c>
      <c r="C6" s="31">
        <v>0.39166666666666666</v>
      </c>
      <c r="D6" s="33" t="s">
        <v>1048</v>
      </c>
      <c r="E6" s="33" t="s">
        <v>20</v>
      </c>
      <c r="F6" s="33" t="s">
        <v>1372</v>
      </c>
      <c r="G6" s="39" t="s">
        <v>1371</v>
      </c>
      <c r="H6" s="33" t="s">
        <v>107</v>
      </c>
      <c r="I6" s="34" t="s">
        <v>1370</v>
      </c>
      <c r="J6" s="34" t="s">
        <v>1369</v>
      </c>
      <c r="K6" s="208">
        <v>5720</v>
      </c>
      <c r="L6" s="209">
        <v>1</v>
      </c>
      <c r="M6" s="209">
        <v>0</v>
      </c>
      <c r="N6" s="209">
        <v>1</v>
      </c>
      <c r="O6" s="210">
        <v>3177</v>
      </c>
      <c r="P6" s="211">
        <v>4.2361111111111106E-2</v>
      </c>
      <c r="Q6" s="212">
        <v>0.66671328671328667</v>
      </c>
      <c r="R6" s="212">
        <v>0.67782517482517468</v>
      </c>
      <c r="S6" s="213">
        <v>1.8683881118881116</v>
      </c>
      <c r="T6" s="214" t="s">
        <v>1368</v>
      </c>
    </row>
    <row r="7" spans="1:20" s="127" customFormat="1">
      <c r="A7" s="42"/>
      <c r="B7" s="30"/>
      <c r="C7" s="31"/>
      <c r="D7" s="33"/>
      <c r="E7" s="33"/>
      <c r="F7" s="33"/>
      <c r="G7" s="39"/>
      <c r="H7" s="33"/>
      <c r="I7" s="34"/>
      <c r="J7" s="34"/>
      <c r="K7" s="215"/>
      <c r="L7" s="216">
        <v>2</v>
      </c>
      <c r="M7" s="216">
        <v>0</v>
      </c>
      <c r="N7" s="216">
        <v>1</v>
      </c>
      <c r="O7" s="217">
        <v>816</v>
      </c>
      <c r="P7" s="218">
        <v>4.3750000000000004E-2</v>
      </c>
      <c r="Q7" s="219">
        <v>0.17139860139860139</v>
      </c>
      <c r="R7" s="219">
        <v>0.17996853146853148</v>
      </c>
      <c r="S7" s="220"/>
      <c r="T7" s="221"/>
    </row>
    <row r="8" spans="1:20" s="127" customFormat="1">
      <c r="A8" s="42"/>
      <c r="B8" s="30"/>
      <c r="C8" s="31"/>
      <c r="D8" s="33"/>
      <c r="E8" s="33"/>
      <c r="F8" s="33"/>
      <c r="G8" s="39"/>
      <c r="H8" s="33"/>
      <c r="I8" s="34"/>
      <c r="J8" s="34"/>
      <c r="K8" s="215"/>
      <c r="L8" s="216">
        <v>3</v>
      </c>
      <c r="M8" s="216">
        <v>0</v>
      </c>
      <c r="N8" s="216">
        <v>0</v>
      </c>
      <c r="O8" s="217">
        <v>1247</v>
      </c>
      <c r="P8" s="218">
        <v>9.9999999999999992E-2</v>
      </c>
      <c r="Q8" s="219">
        <v>0.26160839160839161</v>
      </c>
      <c r="R8" s="219">
        <v>0.62786013986013978</v>
      </c>
      <c r="S8" s="220"/>
      <c r="T8" s="221"/>
    </row>
    <row r="9" spans="1:20" s="127" customFormat="1">
      <c r="A9" s="43"/>
      <c r="B9" s="30"/>
      <c r="C9" s="31"/>
      <c r="D9" s="33"/>
      <c r="E9" s="33"/>
      <c r="F9" s="33"/>
      <c r="G9" s="39"/>
      <c r="H9" s="33"/>
      <c r="I9" s="34"/>
      <c r="J9" s="34"/>
      <c r="K9" s="222"/>
      <c r="L9" s="223">
        <v>4</v>
      </c>
      <c r="M9" s="223">
        <v>0</v>
      </c>
      <c r="N9" s="223">
        <v>0</v>
      </c>
      <c r="O9" s="224">
        <v>478</v>
      </c>
      <c r="P9" s="225">
        <v>0.1590277777777778</v>
      </c>
      <c r="Q9" s="226">
        <v>0.10027972027972028</v>
      </c>
      <c r="R9" s="226">
        <v>0.38273426573426572</v>
      </c>
      <c r="S9" s="227"/>
      <c r="T9" s="228"/>
    </row>
    <row r="10" spans="1:20" s="127" customFormat="1">
      <c r="A10" s="41">
        <v>2</v>
      </c>
      <c r="B10" s="30">
        <v>45302</v>
      </c>
      <c r="C10" s="31">
        <v>0.10069444444444443</v>
      </c>
      <c r="D10" s="33" t="s">
        <v>1048</v>
      </c>
      <c r="E10" s="33" t="s">
        <v>20</v>
      </c>
      <c r="F10" s="33" t="s">
        <v>1365</v>
      </c>
      <c r="G10" s="39" t="s">
        <v>1364</v>
      </c>
      <c r="H10" s="33" t="s">
        <v>23</v>
      </c>
      <c r="I10" s="34" t="s">
        <v>1367</v>
      </c>
      <c r="J10" s="34" t="s">
        <v>1362</v>
      </c>
      <c r="K10" s="208">
        <v>5337</v>
      </c>
      <c r="L10" s="209">
        <v>1</v>
      </c>
      <c r="M10" s="209">
        <v>0</v>
      </c>
      <c r="N10" s="209">
        <v>1</v>
      </c>
      <c r="O10" s="210">
        <v>798</v>
      </c>
      <c r="P10" s="211">
        <v>1.6666666666666666E-2</v>
      </c>
      <c r="Q10" s="212">
        <v>0.2095934045343826</v>
      </c>
      <c r="R10" s="212">
        <v>8.3837361813753036E-2</v>
      </c>
      <c r="S10" s="213">
        <v>1.3526163262756854</v>
      </c>
      <c r="T10" s="214" t="s">
        <v>1366</v>
      </c>
    </row>
    <row r="11" spans="1:20" s="127" customFormat="1">
      <c r="A11" s="42"/>
      <c r="B11" s="30"/>
      <c r="C11" s="31"/>
      <c r="D11" s="33"/>
      <c r="E11" s="33"/>
      <c r="F11" s="33"/>
      <c r="G11" s="39"/>
      <c r="H11" s="33"/>
      <c r="I11" s="34"/>
      <c r="J11" s="34"/>
      <c r="K11" s="215"/>
      <c r="L11" s="216">
        <v>2</v>
      </c>
      <c r="M11" s="216">
        <v>0</v>
      </c>
      <c r="N11" s="216">
        <v>0</v>
      </c>
      <c r="O11" s="217">
        <v>287</v>
      </c>
      <c r="P11" s="218">
        <v>2.2916666666666669E-2</v>
      </c>
      <c r="Q11" s="219">
        <v>7.5285741053026031E-2</v>
      </c>
      <c r="R11" s="219">
        <v>4.1407157579164321E-2</v>
      </c>
      <c r="S11" s="220"/>
      <c r="T11" s="221"/>
    </row>
    <row r="12" spans="1:20" s="127" customFormat="1">
      <c r="A12" s="42"/>
      <c r="B12" s="30"/>
      <c r="C12" s="31"/>
      <c r="D12" s="33"/>
      <c r="E12" s="33"/>
      <c r="F12" s="33"/>
      <c r="G12" s="39"/>
      <c r="H12" s="33"/>
      <c r="I12" s="34"/>
      <c r="J12" s="34"/>
      <c r="K12" s="215"/>
      <c r="L12" s="216">
        <v>3</v>
      </c>
      <c r="M12" s="216">
        <v>0</v>
      </c>
      <c r="N12" s="216">
        <v>1</v>
      </c>
      <c r="O12" s="217">
        <v>3733</v>
      </c>
      <c r="P12" s="218">
        <v>2.4999999999999998E-2</v>
      </c>
      <c r="Q12" s="219">
        <v>0.97950159265504955</v>
      </c>
      <c r="R12" s="219">
        <v>0.58770095559302971</v>
      </c>
      <c r="S12" s="220"/>
      <c r="T12" s="221"/>
    </row>
    <row r="13" spans="1:20" s="127" customFormat="1">
      <c r="A13" s="43"/>
      <c r="B13" s="30"/>
      <c r="C13" s="31"/>
      <c r="D13" s="33"/>
      <c r="E13" s="33"/>
      <c r="F13" s="33"/>
      <c r="G13" s="39"/>
      <c r="H13" s="33"/>
      <c r="I13" s="34"/>
      <c r="J13" s="34"/>
      <c r="K13" s="222"/>
      <c r="L13" s="223">
        <v>4</v>
      </c>
      <c r="M13" s="223">
        <v>0</v>
      </c>
      <c r="N13" s="223">
        <v>0</v>
      </c>
      <c r="O13" s="224">
        <v>517</v>
      </c>
      <c r="P13" s="225">
        <v>0.19652777777777777</v>
      </c>
      <c r="Q13" s="226">
        <v>0.13561926175754169</v>
      </c>
      <c r="R13" s="226">
        <v>0.63967085128973822</v>
      </c>
      <c r="S13" s="227"/>
      <c r="T13" s="228"/>
    </row>
    <row r="14" spans="1:20" s="127" customFormat="1">
      <c r="A14" s="41">
        <v>3</v>
      </c>
      <c r="B14" s="30">
        <v>45315</v>
      </c>
      <c r="C14" s="31">
        <v>0.59444444444444444</v>
      </c>
      <c r="D14" s="33" t="s">
        <v>1048</v>
      </c>
      <c r="E14" s="33" t="s">
        <v>20</v>
      </c>
      <c r="F14" s="33" t="s">
        <v>1365</v>
      </c>
      <c r="G14" s="39" t="s">
        <v>1364</v>
      </c>
      <c r="H14" s="33" t="s">
        <v>23</v>
      </c>
      <c r="I14" s="34" t="s">
        <v>1363</v>
      </c>
      <c r="J14" s="34" t="s">
        <v>1362</v>
      </c>
      <c r="K14" s="208">
        <v>5337</v>
      </c>
      <c r="L14" s="209">
        <v>1</v>
      </c>
      <c r="M14" s="209">
        <v>0</v>
      </c>
      <c r="N14" s="209">
        <v>1</v>
      </c>
      <c r="O14" s="210">
        <v>1419</v>
      </c>
      <c r="P14" s="211">
        <v>2.7777777777777779E-3</v>
      </c>
      <c r="Q14" s="212">
        <v>0.55608019486602955</v>
      </c>
      <c r="R14" s="212">
        <v>3.7072012991068638E-2</v>
      </c>
      <c r="S14" s="213">
        <v>0.77273608768971325</v>
      </c>
      <c r="T14" s="214" t="s">
        <v>1361</v>
      </c>
    </row>
    <row r="15" spans="1:20" s="127" customFormat="1">
      <c r="A15" s="42"/>
      <c r="B15" s="30"/>
      <c r="C15" s="31"/>
      <c r="D15" s="33"/>
      <c r="E15" s="33"/>
      <c r="F15" s="33"/>
      <c r="G15" s="39"/>
      <c r="H15" s="33"/>
      <c r="I15" s="34"/>
      <c r="J15" s="34"/>
      <c r="K15" s="215"/>
      <c r="L15" s="216">
        <v>2</v>
      </c>
      <c r="M15" s="216">
        <v>0</v>
      </c>
      <c r="N15" s="216">
        <v>0</v>
      </c>
      <c r="O15" s="217">
        <v>1356</v>
      </c>
      <c r="P15" s="218">
        <v>4.8611111111111112E-3</v>
      </c>
      <c r="Q15" s="219">
        <v>0.53101742551995501</v>
      </c>
      <c r="R15" s="219">
        <v>6.1952032977328091E-2</v>
      </c>
      <c r="S15" s="220"/>
      <c r="T15" s="221"/>
    </row>
    <row r="16" spans="1:20" s="127" customFormat="1">
      <c r="A16" s="42"/>
      <c r="B16" s="30"/>
      <c r="C16" s="31"/>
      <c r="D16" s="33"/>
      <c r="E16" s="33"/>
      <c r="F16" s="33"/>
      <c r="G16" s="39"/>
      <c r="H16" s="33"/>
      <c r="I16" s="34"/>
      <c r="J16" s="34"/>
      <c r="K16" s="215"/>
      <c r="L16" s="216">
        <v>3</v>
      </c>
      <c r="M16" s="216">
        <v>0</v>
      </c>
      <c r="N16" s="216">
        <v>1</v>
      </c>
      <c r="O16" s="217">
        <v>1857</v>
      </c>
      <c r="P16" s="218">
        <v>6.2499999999999995E-3</v>
      </c>
      <c r="Q16" s="219">
        <v>0.72760352257822747</v>
      </c>
      <c r="R16" s="219">
        <v>0.1091405283867341</v>
      </c>
      <c r="S16" s="220"/>
      <c r="T16" s="221"/>
    </row>
    <row r="17" spans="1:20" s="127" customFormat="1">
      <c r="A17" s="42"/>
      <c r="B17" s="30"/>
      <c r="C17" s="31"/>
      <c r="D17" s="33"/>
      <c r="E17" s="33"/>
      <c r="F17" s="33"/>
      <c r="G17" s="39"/>
      <c r="H17" s="33"/>
      <c r="I17" s="34"/>
      <c r="J17" s="34"/>
      <c r="K17" s="215"/>
      <c r="L17" s="216">
        <v>4</v>
      </c>
      <c r="M17" s="216">
        <v>0</v>
      </c>
      <c r="N17" s="216">
        <v>0</v>
      </c>
      <c r="O17" s="217">
        <v>458</v>
      </c>
      <c r="P17" s="218">
        <v>8.4722222222222213E-2</v>
      </c>
      <c r="Q17" s="219">
        <v>0.17935544313284615</v>
      </c>
      <c r="R17" s="219">
        <v>0.36468940103678715</v>
      </c>
      <c r="S17" s="220"/>
      <c r="T17" s="221"/>
    </row>
    <row r="18" spans="1:20" s="127" customFormat="1">
      <c r="A18" s="43"/>
      <c r="B18" s="30"/>
      <c r="C18" s="31"/>
      <c r="D18" s="33"/>
      <c r="E18" s="33"/>
      <c r="F18" s="33"/>
      <c r="G18" s="39"/>
      <c r="H18" s="33"/>
      <c r="I18" s="34"/>
      <c r="J18" s="34"/>
      <c r="K18" s="222"/>
      <c r="L18" s="223">
        <v>5</v>
      </c>
      <c r="M18" s="223">
        <v>0</v>
      </c>
      <c r="N18" s="223">
        <v>0</v>
      </c>
      <c r="O18" s="224">
        <v>245</v>
      </c>
      <c r="P18" s="225">
        <v>8.6805555555555566E-2</v>
      </c>
      <c r="Q18" s="226">
        <v>9.5943413902941713E-2</v>
      </c>
      <c r="R18" s="226">
        <v>0.19988211229779526</v>
      </c>
      <c r="S18" s="227"/>
      <c r="T18" s="228"/>
    </row>
    <row r="19" spans="1:20" s="127" customFormat="1" ht="14.4" customHeight="1">
      <c r="A19" s="29">
        <v>4</v>
      </c>
      <c r="B19" s="30">
        <v>45334</v>
      </c>
      <c r="C19" s="31">
        <v>0.34542824074074074</v>
      </c>
      <c r="D19" s="33" t="s">
        <v>1043</v>
      </c>
      <c r="E19" s="33" t="s">
        <v>20</v>
      </c>
      <c r="F19" s="33" t="s">
        <v>1360</v>
      </c>
      <c r="G19" s="39" t="s">
        <v>1359</v>
      </c>
      <c r="H19" s="33" t="s">
        <v>184</v>
      </c>
      <c r="I19" s="34" t="s">
        <v>1358</v>
      </c>
      <c r="J19" s="34" t="s">
        <v>1357</v>
      </c>
      <c r="K19" s="229">
        <v>6801</v>
      </c>
      <c r="L19" s="209">
        <v>1</v>
      </c>
      <c r="M19" s="209">
        <v>0</v>
      </c>
      <c r="N19" s="209">
        <v>1</v>
      </c>
      <c r="O19" s="210">
        <v>444</v>
      </c>
      <c r="P19" s="230">
        <v>5.5555555555555558E-3</v>
      </c>
      <c r="Q19" s="82">
        <v>0.17951586590207325</v>
      </c>
      <c r="R19" s="231">
        <v>2.3935448786943099E-2</v>
      </c>
      <c r="S19" s="232">
        <v>7.9057846061579191</v>
      </c>
      <c r="T19" s="233" t="s">
        <v>1356</v>
      </c>
    </row>
    <row r="20" spans="1:20" s="127" customFormat="1">
      <c r="A20" s="29"/>
      <c r="B20" s="30"/>
      <c r="C20" s="31"/>
      <c r="D20" s="33"/>
      <c r="E20" s="33"/>
      <c r="F20" s="33"/>
      <c r="G20" s="39"/>
      <c r="H20" s="33"/>
      <c r="I20" s="34"/>
      <c r="J20" s="34"/>
      <c r="K20" s="229"/>
      <c r="L20" s="216">
        <v>2</v>
      </c>
      <c r="M20" s="216">
        <v>0</v>
      </c>
      <c r="N20" s="216">
        <v>2</v>
      </c>
      <c r="O20" s="217">
        <v>706</v>
      </c>
      <c r="P20" s="234">
        <v>9.7222222222222224E-3</v>
      </c>
      <c r="Q20" s="86">
        <v>0.28561175968239966</v>
      </c>
      <c r="R20" s="235">
        <v>6.6642743925893255E-2</v>
      </c>
      <c r="S20" s="232"/>
      <c r="T20" s="233"/>
    </row>
    <row r="21" spans="1:20" s="127" customFormat="1">
      <c r="A21" s="29"/>
      <c r="B21" s="30"/>
      <c r="C21" s="31"/>
      <c r="D21" s="33"/>
      <c r="E21" s="33"/>
      <c r="F21" s="33"/>
      <c r="G21" s="39"/>
      <c r="H21" s="33"/>
      <c r="I21" s="34"/>
      <c r="J21" s="34"/>
      <c r="K21" s="229"/>
      <c r="L21" s="216">
        <v>3</v>
      </c>
      <c r="M21" s="216">
        <v>0</v>
      </c>
      <c r="N21" s="216">
        <v>1</v>
      </c>
      <c r="O21" s="217">
        <v>956</v>
      </c>
      <c r="P21" s="234">
        <v>5.6250000000000001E-2</v>
      </c>
      <c r="Q21" s="86">
        <v>0.38605996329951481</v>
      </c>
      <c r="R21" s="235">
        <v>0.52118095045434498</v>
      </c>
      <c r="S21" s="232"/>
      <c r="T21" s="233"/>
    </row>
    <row r="22" spans="1:20" s="127" customFormat="1">
      <c r="A22" s="29"/>
      <c r="B22" s="30"/>
      <c r="C22" s="31"/>
      <c r="D22" s="33"/>
      <c r="E22" s="33"/>
      <c r="F22" s="33"/>
      <c r="G22" s="39"/>
      <c r="H22" s="33"/>
      <c r="I22" s="34"/>
      <c r="J22" s="34"/>
      <c r="K22" s="229"/>
      <c r="L22" s="216">
        <v>4</v>
      </c>
      <c r="M22" s="216">
        <v>0</v>
      </c>
      <c r="N22" s="216">
        <v>4</v>
      </c>
      <c r="O22" s="217">
        <v>1792</v>
      </c>
      <c r="P22" s="234">
        <v>7.1527777777777787E-2</v>
      </c>
      <c r="Q22" s="86">
        <v>0.724517966651963</v>
      </c>
      <c r="R22" s="235">
        <v>1.2437558427525368</v>
      </c>
      <c r="S22" s="232"/>
      <c r="T22" s="233"/>
    </row>
    <row r="23" spans="1:20" s="127" customFormat="1">
      <c r="A23" s="29"/>
      <c r="B23" s="30"/>
      <c r="C23" s="31"/>
      <c r="D23" s="33"/>
      <c r="E23" s="33"/>
      <c r="F23" s="33"/>
      <c r="G23" s="39"/>
      <c r="H23" s="33"/>
      <c r="I23" s="34"/>
      <c r="J23" s="34"/>
      <c r="K23" s="229"/>
      <c r="L23" s="216">
        <v>5</v>
      </c>
      <c r="M23" s="216">
        <v>0</v>
      </c>
      <c r="N23" s="216">
        <v>0</v>
      </c>
      <c r="O23" s="217">
        <v>2</v>
      </c>
      <c r="P23" s="234">
        <v>0.14444444444444446</v>
      </c>
      <c r="Q23" s="86">
        <v>8.068128804587561E-4</v>
      </c>
      <c r="R23" s="235">
        <v>2.7969513189236885E-3</v>
      </c>
      <c r="S23" s="232"/>
      <c r="T23" s="233"/>
    </row>
    <row r="24" spans="1:20" s="127" customFormat="1">
      <c r="A24" s="29"/>
      <c r="B24" s="30"/>
      <c r="C24" s="31"/>
      <c r="D24" s="33"/>
      <c r="E24" s="33"/>
      <c r="F24" s="33"/>
      <c r="G24" s="39"/>
      <c r="H24" s="33"/>
      <c r="I24" s="34"/>
      <c r="J24" s="34"/>
      <c r="K24" s="229"/>
      <c r="L24" s="216">
        <v>6</v>
      </c>
      <c r="M24" s="216">
        <v>0</v>
      </c>
      <c r="N24" s="216">
        <v>1</v>
      </c>
      <c r="O24" s="217">
        <v>729</v>
      </c>
      <c r="P24" s="234">
        <v>0.18888888888888888</v>
      </c>
      <c r="Q24" s="86">
        <v>0.29448670136744598</v>
      </c>
      <c r="R24" s="235">
        <v>1.3350063795324216</v>
      </c>
      <c r="S24" s="232"/>
      <c r="T24" s="233"/>
    </row>
    <row r="25" spans="1:20" s="127" customFormat="1">
      <c r="A25" s="29"/>
      <c r="B25" s="30"/>
      <c r="C25" s="31"/>
      <c r="D25" s="33"/>
      <c r="E25" s="33"/>
      <c r="F25" s="33"/>
      <c r="G25" s="39"/>
      <c r="H25" s="33"/>
      <c r="I25" s="34"/>
      <c r="J25" s="34"/>
      <c r="K25" s="229"/>
      <c r="L25" s="216">
        <v>7</v>
      </c>
      <c r="M25" s="216">
        <v>0</v>
      </c>
      <c r="N25" s="216">
        <v>1</v>
      </c>
      <c r="O25" s="217">
        <v>1818</v>
      </c>
      <c r="P25" s="234">
        <v>0.21597222222222223</v>
      </c>
      <c r="Q25" s="86">
        <v>0.73379631477723872</v>
      </c>
      <c r="R25" s="235">
        <v>3.8035108982620209</v>
      </c>
      <c r="S25" s="232"/>
      <c r="T25" s="233"/>
    </row>
    <row r="26" spans="1:20" s="127" customFormat="1">
      <c r="A26" s="29"/>
      <c r="B26" s="30"/>
      <c r="C26" s="31"/>
      <c r="D26" s="33"/>
      <c r="E26" s="33"/>
      <c r="F26" s="33"/>
      <c r="G26" s="39"/>
      <c r="H26" s="33"/>
      <c r="I26" s="34"/>
      <c r="J26" s="34"/>
      <c r="K26" s="229"/>
      <c r="L26" s="223">
        <v>8</v>
      </c>
      <c r="M26" s="223">
        <v>0</v>
      </c>
      <c r="N26" s="223">
        <v>1</v>
      </c>
      <c r="O26" s="224">
        <v>343</v>
      </c>
      <c r="P26" s="236">
        <v>0.27291666666666664</v>
      </c>
      <c r="Q26" s="90">
        <v>0.13877181543890604</v>
      </c>
      <c r="R26" s="237">
        <v>0.90895539112483448</v>
      </c>
      <c r="S26" s="232"/>
      <c r="T26" s="233"/>
    </row>
    <row r="27" spans="1:20" s="127" customFormat="1" ht="21.9" customHeight="1">
      <c r="A27" s="29">
        <v>5</v>
      </c>
      <c r="B27" s="30">
        <v>45339</v>
      </c>
      <c r="C27" s="31">
        <v>0.6645833333333333</v>
      </c>
      <c r="D27" s="33" t="s">
        <v>1054</v>
      </c>
      <c r="E27" s="33" t="s">
        <v>20</v>
      </c>
      <c r="F27" s="33" t="s">
        <v>1355</v>
      </c>
      <c r="G27" s="39" t="s">
        <v>1354</v>
      </c>
      <c r="H27" s="33" t="s">
        <v>107</v>
      </c>
      <c r="I27" s="34" t="s">
        <v>1353</v>
      </c>
      <c r="J27" s="34" t="s">
        <v>1352</v>
      </c>
      <c r="K27" s="229">
        <v>7646</v>
      </c>
      <c r="L27" s="209">
        <v>1</v>
      </c>
      <c r="M27" s="209">
        <v>0</v>
      </c>
      <c r="N27" s="209">
        <v>11</v>
      </c>
      <c r="O27" s="210">
        <v>6670</v>
      </c>
      <c r="P27" s="230">
        <v>4.1666666666666666E-3</v>
      </c>
      <c r="Q27" s="82">
        <v>2.5062704602144907</v>
      </c>
      <c r="R27" s="231">
        <v>0.25062704602144903</v>
      </c>
      <c r="S27" s="232">
        <v>0.7515122562673292</v>
      </c>
      <c r="T27" s="233" t="s">
        <v>1351</v>
      </c>
    </row>
    <row r="28" spans="1:20" s="127" customFormat="1" ht="21.9" customHeight="1">
      <c r="A28" s="29"/>
      <c r="B28" s="30"/>
      <c r="C28" s="31"/>
      <c r="D28" s="33"/>
      <c r="E28" s="33"/>
      <c r="F28" s="33"/>
      <c r="G28" s="39"/>
      <c r="H28" s="33"/>
      <c r="I28" s="34"/>
      <c r="J28" s="34"/>
      <c r="K28" s="229"/>
      <c r="L28" s="216">
        <v>2</v>
      </c>
      <c r="M28" s="216">
        <v>0</v>
      </c>
      <c r="N28" s="216">
        <v>0</v>
      </c>
      <c r="O28" s="217">
        <v>836</v>
      </c>
      <c r="P28" s="234">
        <v>3.4722222222222224E-2</v>
      </c>
      <c r="Q28" s="86">
        <v>0.31361204980381896</v>
      </c>
      <c r="R28" s="235">
        <v>0.26134337483651582</v>
      </c>
      <c r="S28" s="232"/>
      <c r="T28" s="233"/>
    </row>
    <row r="29" spans="1:20" s="127" customFormat="1" ht="19.5" customHeight="1">
      <c r="A29" s="29"/>
      <c r="B29" s="30"/>
      <c r="C29" s="31"/>
      <c r="D29" s="33"/>
      <c r="E29" s="33"/>
      <c r="F29" s="33"/>
      <c r="G29" s="39"/>
      <c r="H29" s="33"/>
      <c r="I29" s="34"/>
      <c r="J29" s="34"/>
      <c r="K29" s="229"/>
      <c r="L29" s="223">
        <v>3</v>
      </c>
      <c r="M29" s="223">
        <v>0</v>
      </c>
      <c r="N29" s="223">
        <v>0</v>
      </c>
      <c r="O29" s="224">
        <v>129</v>
      </c>
      <c r="P29" s="236">
        <v>0.20625000000000002</v>
      </c>
      <c r="Q29" s="90">
        <v>4.8392289981689762E-2</v>
      </c>
      <c r="R29" s="237">
        <v>0.23954183540936436</v>
      </c>
      <c r="S29" s="232"/>
      <c r="T29" s="233"/>
    </row>
    <row r="30" spans="1:20" s="127" customFormat="1">
      <c r="A30" s="29">
        <v>6</v>
      </c>
      <c r="B30" s="30">
        <v>45341</v>
      </c>
      <c r="C30" s="31" t="s">
        <v>1350</v>
      </c>
      <c r="D30" s="33" t="s">
        <v>1048</v>
      </c>
      <c r="E30" s="33" t="s">
        <v>20</v>
      </c>
      <c r="F30" s="33" t="s">
        <v>1349</v>
      </c>
      <c r="G30" s="39" t="s">
        <v>1348</v>
      </c>
      <c r="H30" s="33" t="s">
        <v>23</v>
      </c>
      <c r="I30" s="34" t="s">
        <v>1347</v>
      </c>
      <c r="J30" s="34" t="s">
        <v>1346</v>
      </c>
      <c r="K30" s="229">
        <v>5619</v>
      </c>
      <c r="L30" s="209">
        <v>1</v>
      </c>
      <c r="M30" s="209">
        <v>0</v>
      </c>
      <c r="N30" s="209">
        <v>9</v>
      </c>
      <c r="O30" s="210">
        <v>361</v>
      </c>
      <c r="P30" s="230">
        <v>2.7777777777777779E-3</v>
      </c>
      <c r="Q30" s="82">
        <v>0.46396376187933797</v>
      </c>
      <c r="R30" s="231">
        <v>3.0930917458622531E-2</v>
      </c>
      <c r="S30" s="232">
        <v>4.0844276504111052</v>
      </c>
      <c r="T30" s="233" t="s">
        <v>1345</v>
      </c>
    </row>
    <row r="31" spans="1:20" s="127" customFormat="1">
      <c r="A31" s="29"/>
      <c r="B31" s="30"/>
      <c r="C31" s="56"/>
      <c r="D31" s="33"/>
      <c r="E31" s="33"/>
      <c r="F31" s="33"/>
      <c r="G31" s="39"/>
      <c r="H31" s="33"/>
      <c r="I31" s="34"/>
      <c r="J31" s="34"/>
      <c r="K31" s="229"/>
      <c r="L31" s="216">
        <v>2</v>
      </c>
      <c r="M31" s="216">
        <v>0</v>
      </c>
      <c r="N31" s="216">
        <v>5</v>
      </c>
      <c r="O31" s="217">
        <v>3349</v>
      </c>
      <c r="P31" s="234">
        <v>1.0416666666666666E-2</v>
      </c>
      <c r="Q31" s="86">
        <v>4.2057688036305398</v>
      </c>
      <c r="R31" s="235">
        <v>1.0514422009076347</v>
      </c>
      <c r="S31" s="232"/>
      <c r="T31" s="233"/>
    </row>
    <row r="32" spans="1:20" s="127" customFormat="1">
      <c r="A32" s="29"/>
      <c r="B32" s="30"/>
      <c r="C32" s="56"/>
      <c r="D32" s="33"/>
      <c r="E32" s="33"/>
      <c r="F32" s="33"/>
      <c r="G32" s="39"/>
      <c r="H32" s="33"/>
      <c r="I32" s="34"/>
      <c r="J32" s="34"/>
      <c r="K32" s="229"/>
      <c r="L32" s="216">
        <v>3</v>
      </c>
      <c r="M32" s="216">
        <v>0</v>
      </c>
      <c r="N32" s="216">
        <v>0</v>
      </c>
      <c r="O32" s="217">
        <v>3</v>
      </c>
      <c r="P32" s="234">
        <v>1.7361111111111112E-2</v>
      </c>
      <c r="Q32" s="86">
        <v>3.7618683395621998E-3</v>
      </c>
      <c r="R32" s="235">
        <v>1.5674451414842499E-3</v>
      </c>
      <c r="S32" s="232"/>
      <c r="T32" s="233"/>
    </row>
    <row r="33" spans="1:20" s="127" customFormat="1">
      <c r="A33" s="29"/>
      <c r="B33" s="30"/>
      <c r="C33" s="56"/>
      <c r="D33" s="33"/>
      <c r="E33" s="33"/>
      <c r="F33" s="33"/>
      <c r="G33" s="39"/>
      <c r="H33" s="33"/>
      <c r="I33" s="34"/>
      <c r="J33" s="34"/>
      <c r="K33" s="229"/>
      <c r="L33" s="216">
        <v>4</v>
      </c>
      <c r="M33" s="216">
        <v>0</v>
      </c>
      <c r="N33" s="216">
        <v>2</v>
      </c>
      <c r="O33" s="217">
        <v>361</v>
      </c>
      <c r="P33" s="234">
        <v>3.6111111111111115E-2</v>
      </c>
      <c r="Q33" s="86">
        <v>0.45518606908702619</v>
      </c>
      <c r="R33" s="235">
        <v>0.39449459320875602</v>
      </c>
      <c r="S33" s="232"/>
      <c r="T33" s="233"/>
    </row>
    <row r="34" spans="1:20" s="127" customFormat="1">
      <c r="A34" s="29"/>
      <c r="B34" s="30"/>
      <c r="C34" s="56"/>
      <c r="D34" s="33"/>
      <c r="E34" s="33"/>
      <c r="F34" s="33"/>
      <c r="G34" s="39"/>
      <c r="H34" s="33"/>
      <c r="I34" s="34"/>
      <c r="J34" s="34"/>
      <c r="K34" s="229"/>
      <c r="L34" s="216">
        <v>5</v>
      </c>
      <c r="M34" s="216">
        <v>0</v>
      </c>
      <c r="N34" s="216">
        <v>2</v>
      </c>
      <c r="O34" s="217">
        <v>2</v>
      </c>
      <c r="P34" s="234">
        <v>4.3055555555555562E-2</v>
      </c>
      <c r="Q34" s="86">
        <v>5.0158244527495994E-3</v>
      </c>
      <c r="R34" s="235">
        <v>5.1830186011745868E-3</v>
      </c>
      <c r="S34" s="232"/>
      <c r="T34" s="233"/>
    </row>
    <row r="35" spans="1:20" s="127" customFormat="1">
      <c r="A35" s="29"/>
      <c r="B35" s="30"/>
      <c r="C35" s="56"/>
      <c r="D35" s="33"/>
      <c r="E35" s="33"/>
      <c r="F35" s="33"/>
      <c r="G35" s="39"/>
      <c r="H35" s="33"/>
      <c r="I35" s="34"/>
      <c r="J35" s="34"/>
      <c r="K35" s="229"/>
      <c r="L35" s="216">
        <v>6</v>
      </c>
      <c r="M35" s="216">
        <v>0</v>
      </c>
      <c r="N35" s="216">
        <v>0</v>
      </c>
      <c r="O35" s="217">
        <v>203</v>
      </c>
      <c r="P35" s="234">
        <v>4.9305555555555554E-2</v>
      </c>
      <c r="Q35" s="86">
        <v>0.25455309097704215</v>
      </c>
      <c r="R35" s="235">
        <v>0.30122115765616653</v>
      </c>
      <c r="S35" s="232"/>
      <c r="T35" s="233"/>
    </row>
    <row r="36" spans="1:20" s="127" customFormat="1">
      <c r="A36" s="29"/>
      <c r="B36" s="30"/>
      <c r="C36" s="56"/>
      <c r="D36" s="33"/>
      <c r="E36" s="33"/>
      <c r="F36" s="33"/>
      <c r="G36" s="39"/>
      <c r="H36" s="33"/>
      <c r="I36" s="34"/>
      <c r="J36" s="34"/>
      <c r="K36" s="229"/>
      <c r="L36" s="216">
        <v>7</v>
      </c>
      <c r="M36" s="216">
        <v>0</v>
      </c>
      <c r="N36" s="216">
        <v>6</v>
      </c>
      <c r="O36" s="217">
        <v>1313</v>
      </c>
      <c r="P36" s="234">
        <v>5.7638888888888885E-2</v>
      </c>
      <c r="Q36" s="86">
        <v>1.6539681132941804</v>
      </c>
      <c r="R36" s="235">
        <v>2.2879892233902828</v>
      </c>
      <c r="S36" s="232"/>
      <c r="T36" s="233"/>
    </row>
    <row r="37" spans="1:20" s="127" customFormat="1">
      <c r="A37" s="29"/>
      <c r="B37" s="30"/>
      <c r="C37" s="57"/>
      <c r="D37" s="33"/>
      <c r="E37" s="33"/>
      <c r="F37" s="33"/>
      <c r="G37" s="39"/>
      <c r="H37" s="33"/>
      <c r="I37" s="34"/>
      <c r="J37" s="34"/>
      <c r="K37" s="229"/>
      <c r="L37" s="223">
        <v>8</v>
      </c>
      <c r="M37" s="223">
        <v>0</v>
      </c>
      <c r="N37" s="223">
        <v>0</v>
      </c>
      <c r="O37" s="224">
        <v>3</v>
      </c>
      <c r="P37" s="236">
        <v>0.12847222222222224</v>
      </c>
      <c r="Q37" s="90">
        <v>3.7618683395621998E-3</v>
      </c>
      <c r="R37" s="237">
        <v>1.1599094046983451E-2</v>
      </c>
      <c r="S37" s="232"/>
      <c r="T37" s="233"/>
    </row>
    <row r="38" spans="1:20" s="127" customFormat="1">
      <c r="A38" s="29">
        <v>7</v>
      </c>
      <c r="B38" s="30">
        <v>45343</v>
      </c>
      <c r="C38" s="31" t="s">
        <v>1344</v>
      </c>
      <c r="D38" s="33" t="s">
        <v>1043</v>
      </c>
      <c r="E38" s="33" t="s">
        <v>20</v>
      </c>
      <c r="F38" s="33" t="s">
        <v>1343</v>
      </c>
      <c r="G38" s="39" t="s">
        <v>1342</v>
      </c>
      <c r="H38" s="33" t="s">
        <v>107</v>
      </c>
      <c r="I38" s="34" t="s">
        <v>1341</v>
      </c>
      <c r="J38" s="34" t="s">
        <v>1340</v>
      </c>
      <c r="K38" s="229">
        <v>10160</v>
      </c>
      <c r="L38" s="209">
        <v>1</v>
      </c>
      <c r="M38" s="209">
        <v>0</v>
      </c>
      <c r="N38" s="209">
        <v>0</v>
      </c>
      <c r="O38" s="210">
        <v>15</v>
      </c>
      <c r="P38" s="230">
        <v>2.0833333333333333E-3</v>
      </c>
      <c r="Q38" s="82">
        <v>1.1645308612204724E-2</v>
      </c>
      <c r="R38" s="231">
        <v>5.8226543061023627E-4</v>
      </c>
      <c r="S38" s="232">
        <v>7.5000445586043307</v>
      </c>
      <c r="T38" s="233" t="s">
        <v>1339</v>
      </c>
    </row>
    <row r="39" spans="1:20" s="127" customFormat="1">
      <c r="A39" s="29"/>
      <c r="B39" s="30"/>
      <c r="C39" s="31"/>
      <c r="D39" s="33"/>
      <c r="E39" s="33"/>
      <c r="F39" s="33"/>
      <c r="G39" s="39"/>
      <c r="H39" s="33"/>
      <c r="I39" s="34"/>
      <c r="J39" s="34"/>
      <c r="K39" s="229"/>
      <c r="L39" s="216">
        <v>2</v>
      </c>
      <c r="M39" s="216">
        <v>0</v>
      </c>
      <c r="N39" s="216">
        <v>2</v>
      </c>
      <c r="O39" s="217">
        <v>20</v>
      </c>
      <c r="P39" s="234">
        <v>4.1666666666666666E-3</v>
      </c>
      <c r="Q39" s="86">
        <v>1.707978596456693E-2</v>
      </c>
      <c r="R39" s="235">
        <v>1.7079785964566928E-3</v>
      </c>
      <c r="S39" s="232"/>
      <c r="T39" s="233"/>
    </row>
    <row r="40" spans="1:20" s="127" customFormat="1">
      <c r="A40" s="29"/>
      <c r="B40" s="30"/>
      <c r="C40" s="31"/>
      <c r="D40" s="33"/>
      <c r="E40" s="33"/>
      <c r="F40" s="33"/>
      <c r="G40" s="39"/>
      <c r="H40" s="33"/>
      <c r="I40" s="34"/>
      <c r="J40" s="34"/>
      <c r="K40" s="229"/>
      <c r="L40" s="216">
        <v>3</v>
      </c>
      <c r="M40" s="216">
        <v>0</v>
      </c>
      <c r="N40" s="216">
        <v>1</v>
      </c>
      <c r="O40" s="217">
        <v>1799</v>
      </c>
      <c r="P40" s="234">
        <v>1.0416666666666666E-2</v>
      </c>
      <c r="Q40" s="86">
        <v>1.3974370334645669</v>
      </c>
      <c r="R40" s="235">
        <v>0.34935925836614173</v>
      </c>
      <c r="S40" s="232"/>
      <c r="T40" s="233"/>
    </row>
    <row r="41" spans="1:20" s="127" customFormat="1">
      <c r="A41" s="29"/>
      <c r="B41" s="30"/>
      <c r="C41" s="31"/>
      <c r="D41" s="33"/>
      <c r="E41" s="33"/>
      <c r="F41" s="33"/>
      <c r="G41" s="39"/>
      <c r="H41" s="33"/>
      <c r="I41" s="34"/>
      <c r="J41" s="34"/>
      <c r="K41" s="229"/>
      <c r="L41" s="216">
        <v>4</v>
      </c>
      <c r="M41" s="216">
        <v>0</v>
      </c>
      <c r="N41" s="216">
        <v>0</v>
      </c>
      <c r="O41" s="217">
        <v>2731</v>
      </c>
      <c r="P41" s="234">
        <v>1.1805555555555555E-2</v>
      </c>
      <c r="Q41" s="86">
        <v>2.1202225213287402</v>
      </c>
      <c r="R41" s="235">
        <v>0.60072971437647638</v>
      </c>
      <c r="S41" s="232"/>
      <c r="T41" s="233"/>
    </row>
    <row r="42" spans="1:20" s="127" customFormat="1">
      <c r="A42" s="29"/>
      <c r="B42" s="30"/>
      <c r="C42" s="31"/>
      <c r="D42" s="33"/>
      <c r="E42" s="33"/>
      <c r="F42" s="33"/>
      <c r="G42" s="39"/>
      <c r="H42" s="33"/>
      <c r="I42" s="34"/>
      <c r="J42" s="34"/>
      <c r="K42" s="229"/>
      <c r="L42" s="216">
        <v>5</v>
      </c>
      <c r="M42" s="216">
        <v>0</v>
      </c>
      <c r="N42" s="216">
        <v>5</v>
      </c>
      <c r="O42" s="217">
        <v>3917</v>
      </c>
      <c r="P42" s="234">
        <v>4.4444444444444446E-2</v>
      </c>
      <c r="Q42" s="86">
        <v>3.0448600251377953</v>
      </c>
      <c r="R42" s="235">
        <v>3.2478506934803146</v>
      </c>
      <c r="S42" s="232"/>
      <c r="T42" s="233"/>
    </row>
    <row r="43" spans="1:20" s="127" customFormat="1">
      <c r="A43" s="29"/>
      <c r="B43" s="30"/>
      <c r="C43" s="31"/>
      <c r="D43" s="33"/>
      <c r="E43" s="33"/>
      <c r="F43" s="33"/>
      <c r="G43" s="39"/>
      <c r="H43" s="33"/>
      <c r="I43" s="34"/>
      <c r="J43" s="34"/>
      <c r="K43" s="229"/>
      <c r="L43" s="216">
        <v>6</v>
      </c>
      <c r="M43" s="216">
        <v>0</v>
      </c>
      <c r="N43" s="216">
        <v>2</v>
      </c>
      <c r="O43" s="217">
        <v>28</v>
      </c>
      <c r="P43" s="234">
        <v>6.3888888888888884E-2</v>
      </c>
      <c r="Q43" s="86">
        <v>2.3290617224409449E-2</v>
      </c>
      <c r="R43" s="235">
        <v>3.5712279744094487E-2</v>
      </c>
      <c r="S43" s="232"/>
      <c r="T43" s="233"/>
    </row>
    <row r="44" spans="1:20" s="127" customFormat="1">
      <c r="A44" s="29"/>
      <c r="B44" s="30"/>
      <c r="C44" s="31"/>
      <c r="D44" s="33"/>
      <c r="E44" s="33"/>
      <c r="F44" s="33"/>
      <c r="G44" s="39"/>
      <c r="H44" s="33"/>
      <c r="I44" s="34"/>
      <c r="J44" s="34"/>
      <c r="K44" s="229"/>
      <c r="L44" s="216">
        <v>7</v>
      </c>
      <c r="M44" s="216">
        <v>0</v>
      </c>
      <c r="N44" s="216">
        <v>0</v>
      </c>
      <c r="O44" s="217">
        <v>139</v>
      </c>
      <c r="P44" s="234">
        <v>7.2916666666666671E-2</v>
      </c>
      <c r="Q44" s="86">
        <v>0.10791319313976379</v>
      </c>
      <c r="R44" s="235">
        <v>0.18884808799458663</v>
      </c>
      <c r="S44" s="232"/>
      <c r="T44" s="233"/>
    </row>
    <row r="45" spans="1:20" s="127" customFormat="1">
      <c r="A45" s="29"/>
      <c r="B45" s="30"/>
      <c r="C45" s="31"/>
      <c r="D45" s="33"/>
      <c r="E45" s="33"/>
      <c r="F45" s="33"/>
      <c r="G45" s="39"/>
      <c r="H45" s="33"/>
      <c r="I45" s="34"/>
      <c r="J45" s="34"/>
      <c r="K45" s="229"/>
      <c r="L45" s="216">
        <v>8</v>
      </c>
      <c r="M45" s="216">
        <v>0</v>
      </c>
      <c r="N45" s="216">
        <v>2</v>
      </c>
      <c r="O45" s="217">
        <v>347</v>
      </c>
      <c r="P45" s="234">
        <v>0.10208333333333335</v>
      </c>
      <c r="Q45" s="86">
        <v>0.27094751371062986</v>
      </c>
      <c r="R45" s="235">
        <v>0.66382140859104322</v>
      </c>
      <c r="S45" s="232"/>
      <c r="T45" s="233"/>
    </row>
    <row r="46" spans="1:20" s="127" customFormat="1">
      <c r="A46" s="29"/>
      <c r="B46" s="30"/>
      <c r="C46" s="31"/>
      <c r="D46" s="33"/>
      <c r="E46" s="33"/>
      <c r="F46" s="33"/>
      <c r="G46" s="39"/>
      <c r="H46" s="33"/>
      <c r="I46" s="34"/>
      <c r="J46" s="34"/>
      <c r="K46" s="229"/>
      <c r="L46" s="216">
        <v>9</v>
      </c>
      <c r="M46" s="216">
        <v>0</v>
      </c>
      <c r="N46" s="216">
        <v>0</v>
      </c>
      <c r="O46" s="217">
        <v>292</v>
      </c>
      <c r="P46" s="234">
        <v>0.10555555555555556</v>
      </c>
      <c r="Q46" s="86">
        <v>0.22669534098425195</v>
      </c>
      <c r="R46" s="235">
        <v>0.57429486382677164</v>
      </c>
      <c r="S46" s="232"/>
      <c r="T46" s="233"/>
    </row>
    <row r="47" spans="1:20" s="127" customFormat="1">
      <c r="A47" s="29"/>
      <c r="B47" s="30"/>
      <c r="C47" s="31"/>
      <c r="D47" s="33"/>
      <c r="E47" s="33"/>
      <c r="F47" s="33"/>
      <c r="G47" s="39"/>
      <c r="H47" s="33"/>
      <c r="I47" s="34"/>
      <c r="J47" s="34"/>
      <c r="K47" s="229"/>
      <c r="L47" s="216">
        <v>10</v>
      </c>
      <c r="M47" s="216">
        <v>0</v>
      </c>
      <c r="N47" s="216">
        <v>0</v>
      </c>
      <c r="O47" s="217">
        <v>859</v>
      </c>
      <c r="P47" s="234">
        <v>0.11458333333333333</v>
      </c>
      <c r="Q47" s="86">
        <v>0.66688800652559044</v>
      </c>
      <c r="R47" s="235">
        <v>1.8339420179453736</v>
      </c>
      <c r="S47" s="232"/>
      <c r="T47" s="233"/>
    </row>
    <row r="48" spans="1:20" s="127" customFormat="1">
      <c r="A48" s="29"/>
      <c r="B48" s="30"/>
      <c r="C48" s="31"/>
      <c r="D48" s="33"/>
      <c r="E48" s="33"/>
      <c r="F48" s="33"/>
      <c r="G48" s="39"/>
      <c r="H48" s="33"/>
      <c r="I48" s="34"/>
      <c r="J48" s="34"/>
      <c r="K48" s="229"/>
      <c r="L48" s="223">
        <v>11</v>
      </c>
      <c r="M48" s="223">
        <v>0</v>
      </c>
      <c r="N48" s="223">
        <v>1</v>
      </c>
      <c r="O48" s="224">
        <v>0</v>
      </c>
      <c r="P48" s="236">
        <v>0.17152777777777775</v>
      </c>
      <c r="Q48" s="90">
        <v>7.7635390748031488E-4</v>
      </c>
      <c r="R48" s="237">
        <v>3.1959902524606289E-3</v>
      </c>
      <c r="S48" s="232"/>
      <c r="T48" s="233"/>
    </row>
    <row r="49" spans="1:20" s="127" customFormat="1" ht="20.399999999999999" customHeight="1">
      <c r="A49" s="41">
        <v>8</v>
      </c>
      <c r="B49" s="30">
        <v>45365</v>
      </c>
      <c r="C49" s="31">
        <v>0.70763888888888893</v>
      </c>
      <c r="D49" s="33" t="s">
        <v>1048</v>
      </c>
      <c r="E49" s="33" t="s">
        <v>20</v>
      </c>
      <c r="F49" s="33" t="s">
        <v>1338</v>
      </c>
      <c r="G49" s="39" t="s">
        <v>1337</v>
      </c>
      <c r="H49" s="33" t="s">
        <v>23</v>
      </c>
      <c r="I49" s="34" t="s">
        <v>1336</v>
      </c>
      <c r="J49" s="34" t="s">
        <v>1335</v>
      </c>
      <c r="K49" s="229">
        <v>7305</v>
      </c>
      <c r="L49" s="209">
        <v>1</v>
      </c>
      <c r="M49" s="209">
        <v>0</v>
      </c>
      <c r="N49" s="209">
        <v>9</v>
      </c>
      <c r="O49" s="210">
        <v>5207</v>
      </c>
      <c r="P49" s="230">
        <v>6.2499999999999995E-3</v>
      </c>
      <c r="Q49" s="82">
        <v>4.9982203969883638</v>
      </c>
      <c r="R49" s="231">
        <v>0.74973305954825453</v>
      </c>
      <c r="S49" s="232">
        <v>4.7993839835728949</v>
      </c>
      <c r="T49" s="233" t="s">
        <v>1334</v>
      </c>
    </row>
    <row r="50" spans="1:20" s="127" customFormat="1" ht="20.399999999999999" customHeight="1">
      <c r="A50" s="42"/>
      <c r="B50" s="30"/>
      <c r="C50" s="31"/>
      <c r="D50" s="33"/>
      <c r="E50" s="33"/>
      <c r="F50" s="33"/>
      <c r="G50" s="39"/>
      <c r="H50" s="33"/>
      <c r="I50" s="34"/>
      <c r="J50" s="34"/>
      <c r="K50" s="229"/>
      <c r="L50" s="216">
        <v>2</v>
      </c>
      <c r="M50" s="216">
        <v>0</v>
      </c>
      <c r="N50" s="216">
        <v>6</v>
      </c>
      <c r="O50" s="217">
        <v>873</v>
      </c>
      <c r="P50" s="234">
        <v>9.0277777777777787E-3</v>
      </c>
      <c r="Q50" s="86">
        <v>0.84229979466119098</v>
      </c>
      <c r="R50" s="235">
        <v>0.18249828884325806</v>
      </c>
      <c r="S50" s="232"/>
      <c r="T50" s="233"/>
    </row>
    <row r="51" spans="1:20" s="127" customFormat="1" ht="20.399999999999999" customHeight="1">
      <c r="A51" s="42"/>
      <c r="B51" s="30"/>
      <c r="C51" s="31"/>
      <c r="D51" s="33"/>
      <c r="E51" s="33"/>
      <c r="F51" s="33"/>
      <c r="G51" s="39"/>
      <c r="H51" s="33"/>
      <c r="I51" s="34"/>
      <c r="J51" s="34"/>
      <c r="K51" s="229"/>
      <c r="L51" s="216">
        <v>3</v>
      </c>
      <c r="M51" s="216">
        <v>0</v>
      </c>
      <c r="N51" s="216">
        <v>3</v>
      </c>
      <c r="O51" s="217">
        <v>489</v>
      </c>
      <c r="P51" s="234">
        <v>3.6805555555555557E-2</v>
      </c>
      <c r="Q51" s="86">
        <v>0.47145790554414785</v>
      </c>
      <c r="R51" s="235">
        <v>0.41645448323066397</v>
      </c>
      <c r="S51" s="232"/>
      <c r="T51" s="233"/>
    </row>
    <row r="52" spans="1:20" s="127" customFormat="1" ht="20.399999999999999" customHeight="1">
      <c r="A52" s="42"/>
      <c r="B52" s="30"/>
      <c r="C52" s="31"/>
      <c r="D52" s="33"/>
      <c r="E52" s="33"/>
      <c r="F52" s="33"/>
      <c r="G52" s="39"/>
      <c r="H52" s="33"/>
      <c r="I52" s="34"/>
      <c r="J52" s="34"/>
      <c r="K52" s="229"/>
      <c r="L52" s="216">
        <v>4</v>
      </c>
      <c r="M52" s="216">
        <v>0</v>
      </c>
      <c r="N52" s="216">
        <v>1</v>
      </c>
      <c r="O52" s="217">
        <v>266</v>
      </c>
      <c r="P52" s="234">
        <v>0.13263888888888889</v>
      </c>
      <c r="Q52" s="86">
        <v>0.25585215605749484</v>
      </c>
      <c r="R52" s="235">
        <v>0.81446269678302519</v>
      </c>
      <c r="S52" s="232"/>
      <c r="T52" s="233"/>
    </row>
    <row r="53" spans="1:20" s="127" customFormat="1" ht="20.399999999999999" customHeight="1">
      <c r="A53" s="43"/>
      <c r="B53" s="30"/>
      <c r="C53" s="31"/>
      <c r="D53" s="33"/>
      <c r="E53" s="33"/>
      <c r="F53" s="33"/>
      <c r="G53" s="39"/>
      <c r="H53" s="33"/>
      <c r="I53" s="34"/>
      <c r="J53" s="34"/>
      <c r="K53" s="229"/>
      <c r="L53" s="223">
        <v>5</v>
      </c>
      <c r="M53" s="223">
        <v>0</v>
      </c>
      <c r="N53" s="223">
        <v>1</v>
      </c>
      <c r="O53" s="224">
        <v>450</v>
      </c>
      <c r="P53" s="236">
        <v>0.25416666666666665</v>
      </c>
      <c r="Q53" s="90">
        <v>0.43216974674880221</v>
      </c>
      <c r="R53" s="237">
        <v>2.636235455167693</v>
      </c>
      <c r="S53" s="232"/>
      <c r="T53" s="233"/>
    </row>
    <row r="54" spans="1:20" s="127" customFormat="1">
      <c r="A54" s="163">
        <v>9</v>
      </c>
      <c r="B54" s="30">
        <v>45368</v>
      </c>
      <c r="C54" s="31">
        <v>0.66180555555555554</v>
      </c>
      <c r="D54" s="33" t="s">
        <v>1054</v>
      </c>
      <c r="E54" s="33" t="s">
        <v>20</v>
      </c>
      <c r="F54" s="33" t="s">
        <v>1333</v>
      </c>
      <c r="G54" s="39" t="s">
        <v>1332</v>
      </c>
      <c r="H54" s="33" t="s">
        <v>107</v>
      </c>
      <c r="I54" s="34" t="s">
        <v>1331</v>
      </c>
      <c r="J54" s="167" t="s">
        <v>1330</v>
      </c>
      <c r="K54" s="229">
        <v>7904</v>
      </c>
      <c r="L54" s="209">
        <v>1</v>
      </c>
      <c r="M54" s="152">
        <v>0</v>
      </c>
      <c r="N54" s="152">
        <v>1</v>
      </c>
      <c r="O54" s="159">
        <v>3807</v>
      </c>
      <c r="P54" s="196">
        <v>2.7777777777777779E-3</v>
      </c>
      <c r="Q54" s="82">
        <v>0.96356275303643724</v>
      </c>
      <c r="R54" s="231">
        <v>6.4237516869095818E-2</v>
      </c>
      <c r="S54" s="232">
        <v>0.64288545883940618</v>
      </c>
      <c r="T54" s="233" t="s">
        <v>1329</v>
      </c>
    </row>
    <row r="55" spans="1:20" s="127" customFormat="1">
      <c r="A55" s="163"/>
      <c r="B55" s="30"/>
      <c r="C55" s="31"/>
      <c r="D55" s="33"/>
      <c r="E55" s="33"/>
      <c r="F55" s="33"/>
      <c r="G55" s="39"/>
      <c r="H55" s="33"/>
      <c r="I55" s="34"/>
      <c r="J55" s="167"/>
      <c r="K55" s="229"/>
      <c r="L55" s="216">
        <v>2</v>
      </c>
      <c r="M55" s="156">
        <v>0</v>
      </c>
      <c r="N55" s="156">
        <v>0</v>
      </c>
      <c r="O55" s="160">
        <v>979</v>
      </c>
      <c r="P55" s="197">
        <v>7.6388888888888886E-3</v>
      </c>
      <c r="Q55" s="86">
        <v>0.24772267206477733</v>
      </c>
      <c r="R55" s="235">
        <v>4.5415823211875844E-2</v>
      </c>
      <c r="S55" s="232"/>
      <c r="T55" s="233"/>
    </row>
    <row r="56" spans="1:20" s="127" customFormat="1">
      <c r="A56" s="163"/>
      <c r="B56" s="30"/>
      <c r="C56" s="31"/>
      <c r="D56" s="33"/>
      <c r="E56" s="33"/>
      <c r="F56" s="33"/>
      <c r="G56" s="39"/>
      <c r="H56" s="33"/>
      <c r="I56" s="34"/>
      <c r="J56" s="167"/>
      <c r="K56" s="229"/>
      <c r="L56" s="216">
        <v>3</v>
      </c>
      <c r="M56" s="156">
        <v>0</v>
      </c>
      <c r="N56" s="156">
        <v>0</v>
      </c>
      <c r="O56" s="160">
        <v>1341</v>
      </c>
      <c r="P56" s="197">
        <v>1.8749999999999999E-2</v>
      </c>
      <c r="Q56" s="86">
        <v>0.33932186234817813</v>
      </c>
      <c r="R56" s="235">
        <v>0.15269483805668016</v>
      </c>
      <c r="S56" s="232"/>
      <c r="T56" s="233"/>
    </row>
    <row r="57" spans="1:20" s="127" customFormat="1">
      <c r="A57" s="163"/>
      <c r="B57" s="30"/>
      <c r="C57" s="31"/>
      <c r="D57" s="33"/>
      <c r="E57" s="33"/>
      <c r="F57" s="33"/>
      <c r="G57" s="39"/>
      <c r="H57" s="33"/>
      <c r="I57" s="34"/>
      <c r="J57" s="167"/>
      <c r="K57" s="229"/>
      <c r="L57" s="216">
        <v>4</v>
      </c>
      <c r="M57" s="156">
        <v>0</v>
      </c>
      <c r="N57" s="156">
        <v>0</v>
      </c>
      <c r="O57" s="160">
        <v>832</v>
      </c>
      <c r="P57" s="197">
        <v>2.361111111111111E-2</v>
      </c>
      <c r="Q57" s="86">
        <v>0.21052631578947367</v>
      </c>
      <c r="R57" s="235">
        <v>0.11929824561403507</v>
      </c>
      <c r="S57" s="232"/>
      <c r="T57" s="233"/>
    </row>
    <row r="58" spans="1:20" s="127" customFormat="1">
      <c r="A58" s="163"/>
      <c r="B58" s="30"/>
      <c r="C58" s="31"/>
      <c r="D58" s="33"/>
      <c r="E58" s="33"/>
      <c r="F58" s="33"/>
      <c r="G58" s="39"/>
      <c r="H58" s="33"/>
      <c r="I58" s="34"/>
      <c r="J58" s="167"/>
      <c r="K58" s="229"/>
      <c r="L58" s="216">
        <v>5</v>
      </c>
      <c r="M58" s="156">
        <v>0</v>
      </c>
      <c r="N58" s="156">
        <v>5</v>
      </c>
      <c r="O58" s="160">
        <v>838</v>
      </c>
      <c r="P58" s="197">
        <v>4.4444444444444446E-2</v>
      </c>
      <c r="Q58" s="86">
        <v>0.21330971659919029</v>
      </c>
      <c r="R58" s="235">
        <v>0.22753036437246965</v>
      </c>
      <c r="S58" s="232"/>
      <c r="T58" s="233"/>
    </row>
    <row r="59" spans="1:20" s="127" customFormat="1">
      <c r="A59" s="163"/>
      <c r="B59" s="30"/>
      <c r="C59" s="31"/>
      <c r="D59" s="33"/>
      <c r="E59" s="33"/>
      <c r="F59" s="33"/>
      <c r="G59" s="39"/>
      <c r="H59" s="33"/>
      <c r="I59" s="34"/>
      <c r="J59" s="167"/>
      <c r="K59" s="229"/>
      <c r="L59" s="216">
        <v>6</v>
      </c>
      <c r="M59" s="156">
        <v>0</v>
      </c>
      <c r="N59" s="156">
        <v>1</v>
      </c>
      <c r="O59" s="160">
        <v>99</v>
      </c>
      <c r="P59" s="197">
        <v>5.486111111111111E-2</v>
      </c>
      <c r="Q59" s="86">
        <v>2.5303643724696356E-2</v>
      </c>
      <c r="R59" s="235">
        <v>3.3316464237516864E-2</v>
      </c>
      <c r="S59" s="232"/>
      <c r="T59" s="233"/>
    </row>
    <row r="60" spans="1:20" s="127" customFormat="1">
      <c r="A60" s="163"/>
      <c r="B60" s="30"/>
      <c r="C60" s="31"/>
      <c r="D60" s="33"/>
      <c r="E60" s="33"/>
      <c r="F60" s="33"/>
      <c r="G60" s="39"/>
      <c r="H60" s="33"/>
      <c r="I60" s="34"/>
      <c r="J60" s="167"/>
      <c r="K60" s="229"/>
      <c r="L60" s="223">
        <v>7</v>
      </c>
      <c r="M60" s="154">
        <v>0</v>
      </c>
      <c r="N60" s="154">
        <v>1</v>
      </c>
      <c r="O60" s="158">
        <v>0</v>
      </c>
      <c r="P60" s="198">
        <v>6.458333333333334E-2</v>
      </c>
      <c r="Q60" s="90">
        <v>2.5303643724696357E-4</v>
      </c>
      <c r="R60" s="237">
        <v>3.9220647773279362E-4</v>
      </c>
      <c r="S60" s="232"/>
      <c r="T60" s="233"/>
    </row>
    <row r="61" spans="1:20" s="127" customFormat="1" ht="18.600000000000001" customHeight="1">
      <c r="A61" s="41">
        <v>10</v>
      </c>
      <c r="B61" s="30">
        <v>45375</v>
      </c>
      <c r="C61" s="31">
        <v>0.36944444444444446</v>
      </c>
      <c r="D61" s="33" t="s">
        <v>1054</v>
      </c>
      <c r="E61" s="33" t="s">
        <v>20</v>
      </c>
      <c r="F61" s="33" t="s">
        <v>1328</v>
      </c>
      <c r="G61" s="39" t="s">
        <v>1327</v>
      </c>
      <c r="H61" s="33" t="s">
        <v>23</v>
      </c>
      <c r="I61" s="34" t="s">
        <v>1326</v>
      </c>
      <c r="J61" s="61" t="s">
        <v>1325</v>
      </c>
      <c r="K61" s="229">
        <v>7646</v>
      </c>
      <c r="L61" s="209">
        <v>1</v>
      </c>
      <c r="M61" s="152">
        <v>0</v>
      </c>
      <c r="N61" s="152">
        <v>10</v>
      </c>
      <c r="O61" s="159">
        <v>5557</v>
      </c>
      <c r="P61" s="196">
        <v>2.0833333333333333E-3</v>
      </c>
      <c r="Q61" s="82">
        <v>1.7478758536620456</v>
      </c>
      <c r="R61" s="231">
        <v>8.4541110685096149E-2</v>
      </c>
      <c r="S61" s="238">
        <v>0.16455675864625507</v>
      </c>
      <c r="T61" s="239" t="s">
        <v>1324</v>
      </c>
    </row>
    <row r="62" spans="1:20" s="127" customFormat="1" ht="18.600000000000001" customHeight="1">
      <c r="A62" s="42"/>
      <c r="B62" s="30"/>
      <c r="C62" s="31"/>
      <c r="D62" s="33"/>
      <c r="E62" s="33"/>
      <c r="F62" s="33"/>
      <c r="G62" s="39"/>
      <c r="H62" s="33"/>
      <c r="I62" s="34"/>
      <c r="J62" s="62"/>
      <c r="K62" s="229"/>
      <c r="L62" s="216">
        <v>2</v>
      </c>
      <c r="M62" s="156">
        <v>0</v>
      </c>
      <c r="N62" s="156">
        <v>0</v>
      </c>
      <c r="O62" s="160">
        <v>1177</v>
      </c>
      <c r="P62" s="197">
        <v>3.472222222222222E-3</v>
      </c>
      <c r="Q62" s="86">
        <v>0.36954371829714888</v>
      </c>
      <c r="R62" s="235">
        <v>2.9790098579832995E-2</v>
      </c>
      <c r="S62" s="240"/>
      <c r="T62" s="241"/>
    </row>
    <row r="63" spans="1:20" s="127" customFormat="1" ht="18.600000000000001" customHeight="1">
      <c r="A63" s="43"/>
      <c r="B63" s="30"/>
      <c r="C63" s="31"/>
      <c r="D63" s="33"/>
      <c r="E63" s="33"/>
      <c r="F63" s="33"/>
      <c r="G63" s="39"/>
      <c r="H63" s="33"/>
      <c r="I63" s="34"/>
      <c r="J63" s="63"/>
      <c r="K63" s="229"/>
      <c r="L63" s="223">
        <v>3</v>
      </c>
      <c r="M63" s="154">
        <v>0</v>
      </c>
      <c r="N63" s="154">
        <v>1</v>
      </c>
      <c r="O63" s="158">
        <v>901</v>
      </c>
      <c r="P63" s="198">
        <v>7.6388888888888886E-3</v>
      </c>
      <c r="Q63" s="90">
        <v>0.28320172804080568</v>
      </c>
      <c r="R63" s="237">
        <v>5.0225549381325917E-2</v>
      </c>
      <c r="S63" s="242"/>
      <c r="T63" s="243"/>
    </row>
    <row r="64" spans="1:20" s="127" customFormat="1" ht="14.4" customHeight="1">
      <c r="A64" s="29">
        <v>11</v>
      </c>
      <c r="B64" s="30">
        <v>45388</v>
      </c>
      <c r="C64" s="31">
        <v>0.90208333333333324</v>
      </c>
      <c r="D64" s="33" t="s">
        <v>1097</v>
      </c>
      <c r="E64" s="33" t="s">
        <v>20</v>
      </c>
      <c r="F64" s="33" t="s">
        <v>1323</v>
      </c>
      <c r="G64" s="39" t="s">
        <v>1322</v>
      </c>
      <c r="H64" s="33" t="s">
        <v>107</v>
      </c>
      <c r="I64" s="34" t="s">
        <v>1321</v>
      </c>
      <c r="J64" s="34" t="s">
        <v>1320</v>
      </c>
      <c r="K64" s="229">
        <v>5248</v>
      </c>
      <c r="L64" s="209">
        <v>1</v>
      </c>
      <c r="M64" s="152">
        <v>0</v>
      </c>
      <c r="N64" s="152">
        <v>4</v>
      </c>
      <c r="O64" s="159">
        <v>1496</v>
      </c>
      <c r="P64" s="196">
        <v>5.5555555555555558E-3</v>
      </c>
      <c r="Q64" s="82">
        <v>0.46337618140243897</v>
      </c>
      <c r="R64" s="231">
        <v>6.1783490853658529E-2</v>
      </c>
      <c r="S64" s="232">
        <v>1.9266821219016765</v>
      </c>
      <c r="T64" s="233" t="s">
        <v>1319</v>
      </c>
    </row>
    <row r="65" spans="1:20" s="127" customFormat="1">
      <c r="A65" s="29"/>
      <c r="B65" s="30"/>
      <c r="C65" s="31"/>
      <c r="D65" s="33"/>
      <c r="E65" s="33"/>
      <c r="F65" s="33"/>
      <c r="G65" s="39"/>
      <c r="H65" s="33"/>
      <c r="I65" s="34"/>
      <c r="J65" s="34"/>
      <c r="K65" s="229"/>
      <c r="L65" s="216">
        <v>2</v>
      </c>
      <c r="M65" s="156">
        <v>0</v>
      </c>
      <c r="N65" s="156">
        <v>0</v>
      </c>
      <c r="O65" s="160">
        <v>278</v>
      </c>
      <c r="P65" s="197">
        <v>7.6388888888888886E-3</v>
      </c>
      <c r="Q65" s="86">
        <v>8.5879052286585364E-2</v>
      </c>
      <c r="R65" s="235">
        <v>1.5744492919207317E-2</v>
      </c>
      <c r="S65" s="232"/>
      <c r="T65" s="233"/>
    </row>
    <row r="66" spans="1:20" s="127" customFormat="1">
      <c r="A66" s="29"/>
      <c r="B66" s="30"/>
      <c r="C66" s="31"/>
      <c r="D66" s="33"/>
      <c r="E66" s="33"/>
      <c r="F66" s="33"/>
      <c r="G66" s="39"/>
      <c r="H66" s="33"/>
      <c r="I66" s="34"/>
      <c r="J66" s="34"/>
      <c r="K66" s="229"/>
      <c r="L66" s="216">
        <v>3</v>
      </c>
      <c r="M66" s="156">
        <v>0</v>
      </c>
      <c r="N66" s="156">
        <v>8</v>
      </c>
      <c r="O66" s="160">
        <v>1793</v>
      </c>
      <c r="P66" s="197">
        <v>3.6805555555555557E-2</v>
      </c>
      <c r="Q66" s="86">
        <v>0.55636033513719507</v>
      </c>
      <c r="R66" s="235">
        <v>0.49145162937118897</v>
      </c>
      <c r="S66" s="232"/>
      <c r="T66" s="233"/>
    </row>
    <row r="67" spans="1:20" s="127" customFormat="1">
      <c r="A67" s="29"/>
      <c r="B67" s="30"/>
      <c r="C67" s="31"/>
      <c r="D67" s="33"/>
      <c r="E67" s="33"/>
      <c r="F67" s="33"/>
      <c r="G67" s="39"/>
      <c r="H67" s="33"/>
      <c r="I67" s="34"/>
      <c r="J67" s="34"/>
      <c r="K67" s="229"/>
      <c r="L67" s="223">
        <v>4</v>
      </c>
      <c r="M67" s="154">
        <v>0</v>
      </c>
      <c r="N67" s="154">
        <v>10</v>
      </c>
      <c r="O67" s="158">
        <v>1659</v>
      </c>
      <c r="P67" s="198">
        <v>0.10972222222222222</v>
      </c>
      <c r="Q67" s="90">
        <v>0.51558323117378047</v>
      </c>
      <c r="R67" s="237">
        <v>1.3577025087576218</v>
      </c>
      <c r="S67" s="232"/>
      <c r="T67" s="233"/>
    </row>
    <row r="68" spans="1:20" s="127" customFormat="1" ht="61.5" customHeight="1">
      <c r="A68" s="29">
        <v>12</v>
      </c>
      <c r="B68" s="30">
        <v>45399</v>
      </c>
      <c r="C68" s="31">
        <v>0.98750000000000004</v>
      </c>
      <c r="D68" s="33" t="s">
        <v>1048</v>
      </c>
      <c r="E68" s="33" t="s">
        <v>19</v>
      </c>
      <c r="F68" s="33" t="s">
        <v>1162</v>
      </c>
      <c r="G68" s="39" t="s">
        <v>1318</v>
      </c>
      <c r="H68" s="33" t="s">
        <v>23</v>
      </c>
      <c r="I68" s="34" t="s">
        <v>1317</v>
      </c>
      <c r="J68" s="34" t="s">
        <v>1316</v>
      </c>
      <c r="K68" s="229">
        <v>6390</v>
      </c>
      <c r="L68" s="209">
        <v>1</v>
      </c>
      <c r="M68" s="152">
        <v>0</v>
      </c>
      <c r="N68" s="152">
        <v>21</v>
      </c>
      <c r="O68" s="159">
        <v>2718</v>
      </c>
      <c r="P68" s="196">
        <v>7.6388888888888886E-3</v>
      </c>
      <c r="Q68" s="82">
        <v>9.4300469483568072</v>
      </c>
      <c r="R68" s="231">
        <v>1.7288419405320814</v>
      </c>
      <c r="S68" s="232">
        <v>4.24</v>
      </c>
      <c r="T68" s="233" t="s">
        <v>1315</v>
      </c>
    </row>
    <row r="69" spans="1:20" s="127" customFormat="1" ht="61.5" customHeight="1">
      <c r="A69" s="29"/>
      <c r="B69" s="30"/>
      <c r="C69" s="31"/>
      <c r="D69" s="33"/>
      <c r="E69" s="33"/>
      <c r="F69" s="33"/>
      <c r="G69" s="39"/>
      <c r="H69" s="33"/>
      <c r="I69" s="34"/>
      <c r="J69" s="34"/>
      <c r="K69" s="229"/>
      <c r="L69" s="223">
        <v>2</v>
      </c>
      <c r="M69" s="154">
        <v>0</v>
      </c>
      <c r="N69" s="154">
        <v>12</v>
      </c>
      <c r="O69" s="158">
        <v>3639</v>
      </c>
      <c r="P69" s="198">
        <v>8.3333333333333332E-3</v>
      </c>
      <c r="Q69" s="90">
        <v>12.569953051643193</v>
      </c>
      <c r="R69" s="237">
        <v>2.5139906103286385</v>
      </c>
      <c r="S69" s="232"/>
      <c r="T69" s="233"/>
    </row>
    <row r="70" spans="1:20" ht="38.4" customHeight="1">
      <c r="A70" s="41">
        <v>13</v>
      </c>
      <c r="B70" s="30">
        <v>45402</v>
      </c>
      <c r="C70" s="31">
        <v>0.65902777777777777</v>
      </c>
      <c r="D70" s="33" t="s">
        <v>1097</v>
      </c>
      <c r="E70" s="33" t="s">
        <v>19</v>
      </c>
      <c r="F70" s="33" t="s">
        <v>1314</v>
      </c>
      <c r="G70" s="39" t="s">
        <v>1313</v>
      </c>
      <c r="H70" s="33" t="s">
        <v>184</v>
      </c>
      <c r="I70" s="34" t="s">
        <v>1312</v>
      </c>
      <c r="J70" s="34" t="s">
        <v>1311</v>
      </c>
      <c r="K70" s="229">
        <v>9346</v>
      </c>
      <c r="L70" s="209">
        <v>1</v>
      </c>
      <c r="M70" s="209">
        <v>0</v>
      </c>
      <c r="N70" s="209">
        <v>4</v>
      </c>
      <c r="O70" s="210">
        <v>335</v>
      </c>
      <c r="P70" s="211">
        <v>6.2500000000000003E-3</v>
      </c>
      <c r="Q70" s="212">
        <v>1.269527070404451</v>
      </c>
      <c r="R70" s="212">
        <v>0.19042906056066766</v>
      </c>
      <c r="S70" s="244">
        <v>6.9848954989656891</v>
      </c>
      <c r="T70" s="233" t="s">
        <v>1310</v>
      </c>
    </row>
    <row r="71" spans="1:20" ht="38.4" customHeight="1">
      <c r="A71" s="42"/>
      <c r="B71" s="30"/>
      <c r="C71" s="31"/>
      <c r="D71" s="33"/>
      <c r="E71" s="33"/>
      <c r="F71" s="33"/>
      <c r="G71" s="39"/>
      <c r="H71" s="33"/>
      <c r="I71" s="34"/>
      <c r="J71" s="34"/>
      <c r="K71" s="229"/>
      <c r="L71" s="216">
        <v>2</v>
      </c>
      <c r="M71" s="216">
        <v>0</v>
      </c>
      <c r="N71" s="216">
        <v>15</v>
      </c>
      <c r="O71" s="217">
        <v>4904</v>
      </c>
      <c r="P71" s="218">
        <v>7.6388888888888886E-3</v>
      </c>
      <c r="Q71" s="219">
        <v>18.421249732505885</v>
      </c>
      <c r="R71" s="219">
        <v>3.3772291176260785</v>
      </c>
      <c r="S71" s="244"/>
      <c r="T71" s="233"/>
    </row>
    <row r="72" spans="1:20" ht="38.4" customHeight="1">
      <c r="A72" s="42"/>
      <c r="B72" s="30"/>
      <c r="C72" s="31"/>
      <c r="D72" s="33"/>
      <c r="E72" s="33"/>
      <c r="F72" s="33"/>
      <c r="G72" s="39"/>
      <c r="H72" s="33"/>
      <c r="I72" s="34"/>
      <c r="J72" s="34"/>
      <c r="K72" s="229"/>
      <c r="L72" s="216">
        <v>3</v>
      </c>
      <c r="M72" s="216">
        <v>0</v>
      </c>
      <c r="N72" s="216">
        <v>11</v>
      </c>
      <c r="O72" s="217">
        <v>2471</v>
      </c>
      <c r="P72" s="218">
        <v>9.0277777777777769E-3</v>
      </c>
      <c r="Q72" s="219">
        <v>9.2948855125187251</v>
      </c>
      <c r="R72" s="219">
        <v>2.0138918610457237</v>
      </c>
      <c r="S72" s="244"/>
      <c r="T72" s="233"/>
    </row>
    <row r="73" spans="1:20" ht="38.4" customHeight="1">
      <c r="A73" s="43"/>
      <c r="B73" s="30"/>
      <c r="C73" s="31"/>
      <c r="D73" s="33"/>
      <c r="E73" s="33"/>
      <c r="F73" s="33"/>
      <c r="G73" s="39"/>
      <c r="H73" s="33"/>
      <c r="I73" s="34"/>
      <c r="J73" s="34"/>
      <c r="K73" s="229"/>
      <c r="L73" s="223">
        <v>4</v>
      </c>
      <c r="M73" s="223">
        <v>0</v>
      </c>
      <c r="N73" s="223">
        <v>13</v>
      </c>
      <c r="O73" s="224">
        <v>1593</v>
      </c>
      <c r="P73" s="225">
        <v>9.7222222222222224E-3</v>
      </c>
      <c r="Q73" s="226">
        <v>6.0143376845709398</v>
      </c>
      <c r="R73" s="226">
        <v>1.4033454597332193</v>
      </c>
      <c r="S73" s="244"/>
      <c r="T73" s="233"/>
    </row>
    <row r="74" spans="1:20" s="127" customFormat="1" ht="57.6">
      <c r="A74" s="19">
        <v>14</v>
      </c>
      <c r="B74" s="16">
        <v>45405</v>
      </c>
      <c r="C74" s="17">
        <v>0.60069444444444442</v>
      </c>
      <c r="D74" s="15" t="s">
        <v>1048</v>
      </c>
      <c r="E74" s="15" t="s">
        <v>19</v>
      </c>
      <c r="F74" s="15" t="s">
        <v>1309</v>
      </c>
      <c r="G74" s="23" t="s">
        <v>1308</v>
      </c>
      <c r="H74" s="15" t="s">
        <v>107</v>
      </c>
      <c r="I74" s="24" t="s">
        <v>1307</v>
      </c>
      <c r="J74" s="24" t="s">
        <v>1306</v>
      </c>
      <c r="K74" s="245">
        <v>7061</v>
      </c>
      <c r="L74" s="246">
        <v>1</v>
      </c>
      <c r="M74" s="246">
        <v>0</v>
      </c>
      <c r="N74" s="246">
        <v>6</v>
      </c>
      <c r="O74" s="247">
        <v>7055</v>
      </c>
      <c r="P74" s="248">
        <v>2.7777777777777779E-3</v>
      </c>
      <c r="Q74" s="249">
        <v>2</v>
      </c>
      <c r="R74" s="249">
        <v>0.13333333333333333</v>
      </c>
      <c r="S74" s="249">
        <v>0.13333333333333333</v>
      </c>
      <c r="T74" s="250" t="s">
        <v>1305</v>
      </c>
    </row>
    <row r="75" spans="1:20" ht="23.1" customHeight="1">
      <c r="A75" s="163">
        <v>15</v>
      </c>
      <c r="B75" s="30">
        <v>45409</v>
      </c>
      <c r="C75" s="31">
        <v>5.0694444444444445E-2</v>
      </c>
      <c r="D75" s="33" t="s">
        <v>1048</v>
      </c>
      <c r="E75" s="33" t="s">
        <v>20</v>
      </c>
      <c r="F75" s="33" t="s">
        <v>1304</v>
      </c>
      <c r="G75" s="39" t="s">
        <v>1303</v>
      </c>
      <c r="H75" s="33" t="s">
        <v>23</v>
      </c>
      <c r="I75" s="34" t="s">
        <v>87</v>
      </c>
      <c r="J75" s="34" t="s">
        <v>1302</v>
      </c>
      <c r="K75" s="229">
        <v>5604</v>
      </c>
      <c r="L75" s="209">
        <v>1</v>
      </c>
      <c r="M75" s="209">
        <v>0</v>
      </c>
      <c r="N75" s="209">
        <v>2</v>
      </c>
      <c r="O75" s="210">
        <v>5601</v>
      </c>
      <c r="P75" s="211">
        <v>2.7777777777777779E-3</v>
      </c>
      <c r="Q75" s="212">
        <v>0.68576940674518205</v>
      </c>
      <c r="R75" s="212">
        <v>4.571796044967881E-2</v>
      </c>
      <c r="S75" s="213">
        <v>4.5734279550321208E-2</v>
      </c>
      <c r="T75" s="233" t="s">
        <v>1301</v>
      </c>
    </row>
    <row r="76" spans="1:20" ht="23.1" customHeight="1">
      <c r="A76" s="163"/>
      <c r="B76" s="30"/>
      <c r="C76" s="31"/>
      <c r="D76" s="33"/>
      <c r="E76" s="33"/>
      <c r="F76" s="33"/>
      <c r="G76" s="39"/>
      <c r="H76" s="33"/>
      <c r="I76" s="34"/>
      <c r="J76" s="34"/>
      <c r="K76" s="229"/>
      <c r="L76" s="223">
        <v>2</v>
      </c>
      <c r="M76" s="223">
        <v>0</v>
      </c>
      <c r="N76" s="223">
        <v>1</v>
      </c>
      <c r="O76" s="224">
        <v>0</v>
      </c>
      <c r="P76" s="225">
        <v>5.5555555555555558E-3</v>
      </c>
      <c r="Q76" s="226">
        <v>1.2239325481798715E-4</v>
      </c>
      <c r="R76" s="226">
        <v>1.6319100642398286E-5</v>
      </c>
      <c r="S76" s="227"/>
      <c r="T76" s="233"/>
    </row>
    <row r="77" spans="1:20" s="127" customFormat="1">
      <c r="A77" s="29">
        <v>16</v>
      </c>
      <c r="B77" s="30">
        <v>45442</v>
      </c>
      <c r="C77" s="31">
        <v>0.12013888888888889</v>
      </c>
      <c r="D77" s="33" t="s">
        <v>1097</v>
      </c>
      <c r="E77" s="33" t="s">
        <v>20</v>
      </c>
      <c r="F77" s="33" t="s">
        <v>1124</v>
      </c>
      <c r="G77" s="39" t="s">
        <v>1300</v>
      </c>
      <c r="H77" s="33" t="s">
        <v>23</v>
      </c>
      <c r="I77" s="34" t="s">
        <v>1299</v>
      </c>
      <c r="J77" s="34" t="s">
        <v>1298</v>
      </c>
      <c r="K77" s="229">
        <v>6225</v>
      </c>
      <c r="L77" s="209">
        <v>1</v>
      </c>
      <c r="M77" s="209">
        <v>0</v>
      </c>
      <c r="N77" s="209">
        <v>3</v>
      </c>
      <c r="O77" s="210">
        <v>1002</v>
      </c>
      <c r="P77" s="211">
        <v>4.1666666666666666E-3</v>
      </c>
      <c r="Q77" s="212">
        <v>0.17616826626506027</v>
      </c>
      <c r="R77" s="212">
        <v>1.761682662650603E-2</v>
      </c>
      <c r="S77" s="244">
        <v>0.37346503836144579</v>
      </c>
      <c r="T77" s="233" t="s">
        <v>1297</v>
      </c>
    </row>
    <row r="78" spans="1:20" s="127" customFormat="1">
      <c r="A78" s="29"/>
      <c r="B78" s="30"/>
      <c r="C78" s="31"/>
      <c r="D78" s="33"/>
      <c r="E78" s="33"/>
      <c r="F78" s="33"/>
      <c r="G78" s="39"/>
      <c r="H78" s="33"/>
      <c r="I78" s="34"/>
      <c r="J78" s="34"/>
      <c r="K78" s="229"/>
      <c r="L78" s="216">
        <v>2</v>
      </c>
      <c r="M78" s="216">
        <v>0</v>
      </c>
      <c r="N78" s="216">
        <v>0</v>
      </c>
      <c r="O78" s="217">
        <v>494</v>
      </c>
      <c r="P78" s="218">
        <v>7.6388888888888886E-3</v>
      </c>
      <c r="Q78" s="219">
        <v>8.6594152771084343E-2</v>
      </c>
      <c r="R78" s="219">
        <v>1.5875594674698797E-2</v>
      </c>
      <c r="S78" s="244"/>
      <c r="T78" s="233"/>
    </row>
    <row r="79" spans="1:20" s="127" customFormat="1">
      <c r="A79" s="29"/>
      <c r="B79" s="30"/>
      <c r="C79" s="31"/>
      <c r="D79" s="33"/>
      <c r="E79" s="33"/>
      <c r="F79" s="33"/>
      <c r="G79" s="39"/>
      <c r="H79" s="33"/>
      <c r="I79" s="34"/>
      <c r="J79" s="34"/>
      <c r="K79" s="229"/>
      <c r="L79" s="216">
        <v>3</v>
      </c>
      <c r="M79" s="216">
        <v>0</v>
      </c>
      <c r="N79" s="216">
        <v>1</v>
      </c>
      <c r="O79" s="217">
        <v>3507</v>
      </c>
      <c r="P79" s="218">
        <v>9.7222222222222224E-3</v>
      </c>
      <c r="Q79" s="219">
        <v>0.61492365975903618</v>
      </c>
      <c r="R79" s="219">
        <v>0.14348218727710843</v>
      </c>
      <c r="S79" s="244"/>
      <c r="T79" s="233"/>
    </row>
    <row r="80" spans="1:20" s="127" customFormat="1">
      <c r="A80" s="29"/>
      <c r="B80" s="30"/>
      <c r="C80" s="31"/>
      <c r="D80" s="33"/>
      <c r="E80" s="33"/>
      <c r="F80" s="33"/>
      <c r="G80" s="39"/>
      <c r="H80" s="33"/>
      <c r="I80" s="34"/>
      <c r="J80" s="34"/>
      <c r="K80" s="229"/>
      <c r="L80" s="216">
        <v>4</v>
      </c>
      <c r="M80" s="216">
        <v>0</v>
      </c>
      <c r="N80" s="216">
        <v>0</v>
      </c>
      <c r="O80" s="217">
        <v>764</v>
      </c>
      <c r="P80" s="218">
        <v>3.4722222222222224E-2</v>
      </c>
      <c r="Q80" s="219">
        <v>0.13392294072289157</v>
      </c>
      <c r="R80" s="219">
        <v>0.11160245060240966</v>
      </c>
      <c r="S80" s="244"/>
      <c r="T80" s="233"/>
    </row>
    <row r="81" spans="1:21" s="127" customFormat="1">
      <c r="A81" s="29"/>
      <c r="B81" s="30"/>
      <c r="C81" s="31"/>
      <c r="D81" s="33"/>
      <c r="E81" s="33"/>
      <c r="F81" s="33"/>
      <c r="G81" s="39"/>
      <c r="H81" s="33"/>
      <c r="I81" s="34"/>
      <c r="J81" s="34"/>
      <c r="K81" s="229"/>
      <c r="L81" s="223">
        <v>5</v>
      </c>
      <c r="M81" s="223">
        <v>0</v>
      </c>
      <c r="N81" s="223">
        <v>0</v>
      </c>
      <c r="O81" s="224">
        <v>454</v>
      </c>
      <c r="P81" s="225">
        <v>4.4444444444444446E-2</v>
      </c>
      <c r="Q81" s="226">
        <v>7.9582480481927717E-2</v>
      </c>
      <c r="R81" s="226">
        <v>8.4887979180722897E-2</v>
      </c>
      <c r="S81" s="244"/>
      <c r="T81" s="233"/>
    </row>
    <row r="82" spans="1:21" s="127" customFormat="1">
      <c r="A82" s="29">
        <v>17</v>
      </c>
      <c r="B82" s="30">
        <v>45447</v>
      </c>
      <c r="C82" s="31">
        <v>0.53749999999999998</v>
      </c>
      <c r="D82" s="33" t="s">
        <v>1043</v>
      </c>
      <c r="E82" s="33" t="s">
        <v>20</v>
      </c>
      <c r="F82" s="33" t="s">
        <v>1069</v>
      </c>
      <c r="G82" s="39" t="s">
        <v>1296</v>
      </c>
      <c r="H82" s="33" t="s">
        <v>23</v>
      </c>
      <c r="I82" s="34" t="s">
        <v>1295</v>
      </c>
      <c r="J82" s="34" t="s">
        <v>1294</v>
      </c>
      <c r="K82" s="233">
        <v>8007</v>
      </c>
      <c r="L82" s="209">
        <v>1</v>
      </c>
      <c r="M82" s="209">
        <v>0</v>
      </c>
      <c r="N82" s="209">
        <v>0</v>
      </c>
      <c r="O82" s="210">
        <v>905</v>
      </c>
      <c r="P82" s="211">
        <v>1.3888888888888889E-3</v>
      </c>
      <c r="Q82" s="212">
        <v>0.67304646553016112</v>
      </c>
      <c r="R82" s="212">
        <v>2.2434882184338707E-2</v>
      </c>
      <c r="S82" s="244">
        <v>0.95608543496627951</v>
      </c>
      <c r="T82" s="233" t="s">
        <v>1293</v>
      </c>
    </row>
    <row r="83" spans="1:21" s="127" customFormat="1">
      <c r="A83" s="29"/>
      <c r="B83" s="30"/>
      <c r="C83" s="31"/>
      <c r="D83" s="33"/>
      <c r="E83" s="33"/>
      <c r="F83" s="33"/>
      <c r="G83" s="39"/>
      <c r="H83" s="33"/>
      <c r="I83" s="34"/>
      <c r="J83" s="34"/>
      <c r="K83" s="233"/>
      <c r="L83" s="216">
        <v>2</v>
      </c>
      <c r="M83" s="216">
        <v>0</v>
      </c>
      <c r="N83" s="216">
        <v>11</v>
      </c>
      <c r="O83" s="217">
        <v>5093</v>
      </c>
      <c r="P83" s="218">
        <v>2.7777777777777779E-3</v>
      </c>
      <c r="Q83" s="219">
        <v>3.7958333260397157</v>
      </c>
      <c r="R83" s="219">
        <v>0.25305555506931443</v>
      </c>
      <c r="S83" s="244"/>
      <c r="T83" s="233"/>
    </row>
    <row r="84" spans="1:21" s="127" customFormat="1">
      <c r="A84" s="29"/>
      <c r="B84" s="30"/>
      <c r="C84" s="31"/>
      <c r="D84" s="33"/>
      <c r="E84" s="33"/>
      <c r="F84" s="33"/>
      <c r="G84" s="39"/>
      <c r="H84" s="33"/>
      <c r="I84" s="34"/>
      <c r="J84" s="34"/>
      <c r="K84" s="233"/>
      <c r="L84" s="216">
        <v>3</v>
      </c>
      <c r="M84" s="216">
        <v>0</v>
      </c>
      <c r="N84" s="216">
        <v>0</v>
      </c>
      <c r="O84" s="217">
        <v>1143</v>
      </c>
      <c r="P84" s="218">
        <v>2.7777777777777779E-3</v>
      </c>
      <c r="Q84" s="219">
        <v>0.85004653049831402</v>
      </c>
      <c r="R84" s="219">
        <v>5.6669768699887602E-2</v>
      </c>
      <c r="S84" s="244"/>
      <c r="T84" s="233"/>
    </row>
    <row r="85" spans="1:21" s="127" customFormat="1">
      <c r="A85" s="29"/>
      <c r="B85" s="30"/>
      <c r="C85" s="31"/>
      <c r="D85" s="33"/>
      <c r="E85" s="33"/>
      <c r="F85" s="33"/>
      <c r="G85" s="39"/>
      <c r="H85" s="33"/>
      <c r="I85" s="34"/>
      <c r="J85" s="34"/>
      <c r="K85" s="233"/>
      <c r="L85" s="216">
        <v>4</v>
      </c>
      <c r="M85" s="216">
        <v>0</v>
      </c>
      <c r="N85" s="216">
        <v>1</v>
      </c>
      <c r="O85" s="217">
        <v>650</v>
      </c>
      <c r="P85" s="218">
        <v>3.5416666666666666E-2</v>
      </c>
      <c r="Q85" s="219">
        <v>0.48414723653053576</v>
      </c>
      <c r="R85" s="219">
        <v>0.41152515105095538</v>
      </c>
      <c r="S85" s="244"/>
      <c r="T85" s="233"/>
    </row>
    <row r="86" spans="1:21" s="127" customFormat="1">
      <c r="A86" s="29"/>
      <c r="B86" s="30"/>
      <c r="C86" s="31"/>
      <c r="D86" s="33"/>
      <c r="E86" s="33"/>
      <c r="F86" s="33"/>
      <c r="G86" s="39"/>
      <c r="H86" s="33"/>
      <c r="I86" s="34"/>
      <c r="J86" s="34"/>
      <c r="K86" s="233"/>
      <c r="L86" s="223">
        <v>5</v>
      </c>
      <c r="M86" s="223">
        <v>0</v>
      </c>
      <c r="N86" s="223">
        <v>0</v>
      </c>
      <c r="O86" s="224">
        <v>204</v>
      </c>
      <c r="P86" s="225">
        <v>5.8333333333333334E-2</v>
      </c>
      <c r="Q86" s="226">
        <v>0.15171434140127391</v>
      </c>
      <c r="R86" s="226">
        <v>0.21240007796178345</v>
      </c>
      <c r="S86" s="244"/>
      <c r="T86" s="233"/>
    </row>
    <row r="87" spans="1:21">
      <c r="A87" s="29">
        <v>18</v>
      </c>
      <c r="B87" s="30">
        <v>45453</v>
      </c>
      <c r="C87" s="31">
        <v>0.57499999999999996</v>
      </c>
      <c r="D87" s="33" t="s">
        <v>1097</v>
      </c>
      <c r="E87" s="33" t="s">
        <v>20</v>
      </c>
      <c r="F87" s="33" t="s">
        <v>1124</v>
      </c>
      <c r="G87" s="39" t="s">
        <v>1292</v>
      </c>
      <c r="H87" s="33" t="s">
        <v>23</v>
      </c>
      <c r="I87" s="34" t="s">
        <v>1291</v>
      </c>
      <c r="J87" s="34" t="s">
        <v>1290</v>
      </c>
      <c r="K87" s="229">
        <v>6225</v>
      </c>
      <c r="L87" s="209">
        <v>1</v>
      </c>
      <c r="M87" s="209">
        <v>0</v>
      </c>
      <c r="N87" s="209">
        <v>3</v>
      </c>
      <c r="O87" s="210">
        <v>6221</v>
      </c>
      <c r="P87" s="211">
        <v>3.472222222222222E-3</v>
      </c>
      <c r="Q87" s="212">
        <v>1.8079697164337349</v>
      </c>
      <c r="R87" s="212">
        <v>0.15066414303614456</v>
      </c>
      <c r="S87" s="244">
        <v>0.15075612949879516</v>
      </c>
      <c r="T87" s="233" t="s">
        <v>1289</v>
      </c>
    </row>
    <row r="88" spans="1:21">
      <c r="A88" s="29"/>
      <c r="B88" s="30"/>
      <c r="C88" s="31"/>
      <c r="D88" s="33"/>
      <c r="E88" s="33"/>
      <c r="F88" s="33"/>
      <c r="G88" s="39"/>
      <c r="H88" s="33"/>
      <c r="I88" s="34"/>
      <c r="J88" s="34"/>
      <c r="K88" s="229"/>
      <c r="L88" s="223">
        <v>2</v>
      </c>
      <c r="M88" s="223">
        <v>0</v>
      </c>
      <c r="N88" s="223">
        <v>1</v>
      </c>
      <c r="O88" s="224">
        <v>0</v>
      </c>
      <c r="P88" s="225">
        <v>1.3194444444444444E-2</v>
      </c>
      <c r="Q88" s="226">
        <v>2.9048356626506025E-4</v>
      </c>
      <c r="R88" s="226">
        <v>9.1986462650602409E-5</v>
      </c>
      <c r="S88" s="244"/>
      <c r="T88" s="233"/>
    </row>
    <row r="89" spans="1:21" ht="129.6">
      <c r="A89" s="19">
        <v>19</v>
      </c>
      <c r="B89" s="16">
        <v>45455</v>
      </c>
      <c r="C89" s="17">
        <v>0.57499999999999996</v>
      </c>
      <c r="D89" s="15" t="s">
        <v>1043</v>
      </c>
      <c r="E89" s="15" t="s">
        <v>19</v>
      </c>
      <c r="F89" s="15" t="s">
        <v>1288</v>
      </c>
      <c r="G89" s="23" t="s">
        <v>1287</v>
      </c>
      <c r="H89" s="15" t="s">
        <v>107</v>
      </c>
      <c r="I89" s="24" t="s">
        <v>1286</v>
      </c>
      <c r="J89" s="24" t="s">
        <v>1285</v>
      </c>
      <c r="K89" s="245">
        <v>40688</v>
      </c>
      <c r="L89" s="246">
        <v>1</v>
      </c>
      <c r="M89" s="115">
        <v>0</v>
      </c>
      <c r="N89" s="115">
        <v>62</v>
      </c>
      <c r="O89" s="114">
        <v>40626</v>
      </c>
      <c r="P89" s="162">
        <v>2.7777777777777779E-3</v>
      </c>
      <c r="Q89" s="27">
        <v>44</v>
      </c>
      <c r="R89" s="251">
        <v>2.9333333333333336</v>
      </c>
      <c r="S89" s="252">
        <v>2.9333333333333336</v>
      </c>
      <c r="T89" s="250" t="s">
        <v>1284</v>
      </c>
      <c r="U89" s="187"/>
    </row>
    <row r="90" spans="1:21">
      <c r="A90" s="29">
        <v>20</v>
      </c>
      <c r="B90" s="30">
        <v>45455</v>
      </c>
      <c r="C90" s="31">
        <v>0.77916666666666667</v>
      </c>
      <c r="D90" s="33" t="s">
        <v>1048</v>
      </c>
      <c r="E90" s="33" t="s">
        <v>20</v>
      </c>
      <c r="F90" s="33" t="s">
        <v>1087</v>
      </c>
      <c r="G90" s="39" t="s">
        <v>1086</v>
      </c>
      <c r="H90" s="33" t="s">
        <v>23</v>
      </c>
      <c r="I90" s="34" t="s">
        <v>1283</v>
      </c>
      <c r="J90" s="34" t="s">
        <v>1279</v>
      </c>
      <c r="K90" s="229">
        <v>5379</v>
      </c>
      <c r="L90" s="209">
        <v>1</v>
      </c>
      <c r="M90" s="152">
        <v>0</v>
      </c>
      <c r="N90" s="152">
        <v>1</v>
      </c>
      <c r="O90" s="159">
        <v>1701</v>
      </c>
      <c r="P90" s="196">
        <v>2.7777777777777779E-3</v>
      </c>
      <c r="Q90" s="82">
        <v>0.47351329659788061</v>
      </c>
      <c r="R90" s="231">
        <v>3.1567553106525377E-2</v>
      </c>
      <c r="S90" s="232">
        <v>0.18498178079196875</v>
      </c>
      <c r="T90" s="233" t="s">
        <v>1282</v>
      </c>
    </row>
    <row r="91" spans="1:21">
      <c r="A91" s="29"/>
      <c r="B91" s="30"/>
      <c r="C91" s="31"/>
      <c r="D91" s="33"/>
      <c r="E91" s="33"/>
      <c r="F91" s="33"/>
      <c r="G91" s="39"/>
      <c r="H91" s="33"/>
      <c r="I91" s="34"/>
      <c r="J91" s="34"/>
      <c r="K91" s="229"/>
      <c r="L91" s="216">
        <v>2</v>
      </c>
      <c r="M91" s="156">
        <v>0</v>
      </c>
      <c r="N91" s="156">
        <v>1</v>
      </c>
      <c r="O91" s="160">
        <v>2721</v>
      </c>
      <c r="P91" s="197">
        <v>3.472222222222222E-3</v>
      </c>
      <c r="Q91" s="86">
        <v>0.75728742264361393</v>
      </c>
      <c r="R91" s="235">
        <v>6.3107285220301165E-2</v>
      </c>
      <c r="S91" s="232"/>
      <c r="T91" s="233"/>
    </row>
    <row r="92" spans="1:21">
      <c r="A92" s="29"/>
      <c r="B92" s="30"/>
      <c r="C92" s="31"/>
      <c r="D92" s="33"/>
      <c r="E92" s="33"/>
      <c r="F92" s="33"/>
      <c r="G92" s="39"/>
      <c r="H92" s="33"/>
      <c r="I92" s="34"/>
      <c r="J92" s="34"/>
      <c r="K92" s="229"/>
      <c r="L92" s="216">
        <v>3</v>
      </c>
      <c r="M92" s="156">
        <v>0</v>
      </c>
      <c r="N92" s="156">
        <v>0</v>
      </c>
      <c r="O92" s="160">
        <v>322</v>
      </c>
      <c r="P92" s="197">
        <v>4.1666666666666666E-3</v>
      </c>
      <c r="Q92" s="86">
        <v>8.9583596653653091E-2</v>
      </c>
      <c r="R92" s="235">
        <v>8.9583596653653088E-3</v>
      </c>
      <c r="S92" s="232"/>
      <c r="T92" s="233"/>
    </row>
    <row r="93" spans="1:21">
      <c r="A93" s="29"/>
      <c r="B93" s="30"/>
      <c r="C93" s="31"/>
      <c r="D93" s="33"/>
      <c r="E93" s="33"/>
      <c r="F93" s="33"/>
      <c r="G93" s="39"/>
      <c r="H93" s="33"/>
      <c r="I93" s="34"/>
      <c r="J93" s="34"/>
      <c r="K93" s="229"/>
      <c r="L93" s="216">
        <v>4</v>
      </c>
      <c r="M93" s="156">
        <v>0</v>
      </c>
      <c r="N93" s="156">
        <v>0</v>
      </c>
      <c r="O93" s="160">
        <v>241</v>
      </c>
      <c r="P93" s="197">
        <v>1.6666666666666666E-2</v>
      </c>
      <c r="Q93" s="86">
        <v>6.704859252649191E-2</v>
      </c>
      <c r="R93" s="235">
        <v>2.6819437010596761E-2</v>
      </c>
      <c r="S93" s="232"/>
      <c r="T93" s="233"/>
    </row>
    <row r="94" spans="1:21">
      <c r="A94" s="29"/>
      <c r="B94" s="30"/>
      <c r="C94" s="31"/>
      <c r="D94" s="33"/>
      <c r="E94" s="33"/>
      <c r="F94" s="33"/>
      <c r="G94" s="39"/>
      <c r="H94" s="33"/>
      <c r="I94" s="34"/>
      <c r="J94" s="34"/>
      <c r="K94" s="229"/>
      <c r="L94" s="223">
        <v>5</v>
      </c>
      <c r="M94" s="154">
        <v>0</v>
      </c>
      <c r="N94" s="154">
        <v>0</v>
      </c>
      <c r="O94" s="158">
        <v>392</v>
      </c>
      <c r="P94" s="198">
        <v>2.0833333333333332E-2</v>
      </c>
      <c r="Q94" s="90">
        <v>0.10905829157836029</v>
      </c>
      <c r="R94" s="237">
        <v>5.4529145789180139E-2</v>
      </c>
      <c r="S94" s="232"/>
      <c r="T94" s="233"/>
    </row>
    <row r="95" spans="1:21">
      <c r="A95" s="163">
        <v>21</v>
      </c>
      <c r="B95" s="30">
        <v>45456</v>
      </c>
      <c r="C95" s="31">
        <v>0.27708333333333335</v>
      </c>
      <c r="D95" s="33" t="s">
        <v>1048</v>
      </c>
      <c r="E95" s="33" t="s">
        <v>20</v>
      </c>
      <c r="F95" s="164" t="s">
        <v>1087</v>
      </c>
      <c r="G95" s="168" t="s">
        <v>1281</v>
      </c>
      <c r="H95" s="33" t="s">
        <v>107</v>
      </c>
      <c r="I95" s="125" t="s">
        <v>1280</v>
      </c>
      <c r="J95" s="125" t="s">
        <v>1279</v>
      </c>
      <c r="K95" s="229">
        <v>7103</v>
      </c>
      <c r="L95" s="209">
        <v>1</v>
      </c>
      <c r="M95" s="152">
        <v>0</v>
      </c>
      <c r="N95" s="152">
        <v>0</v>
      </c>
      <c r="O95" s="159">
        <v>1417</v>
      </c>
      <c r="P95" s="196">
        <v>1.7361111111111112E-2</v>
      </c>
      <c r="Q95" s="82">
        <v>0.25500272551034775</v>
      </c>
      <c r="R95" s="231">
        <v>0.10625113562931157</v>
      </c>
      <c r="S95" s="232">
        <v>1.2626054144790932</v>
      </c>
      <c r="T95" s="233" t="s">
        <v>1278</v>
      </c>
    </row>
    <row r="96" spans="1:21">
      <c r="A96" s="163"/>
      <c r="B96" s="30"/>
      <c r="C96" s="31"/>
      <c r="D96" s="33"/>
      <c r="E96" s="33"/>
      <c r="F96" s="164"/>
      <c r="G96" s="168"/>
      <c r="H96" s="33"/>
      <c r="I96" s="125"/>
      <c r="J96" s="125"/>
      <c r="K96" s="229"/>
      <c r="L96" s="216">
        <v>2</v>
      </c>
      <c r="M96" s="156">
        <v>0</v>
      </c>
      <c r="N96" s="156">
        <v>0</v>
      </c>
      <c r="O96" s="160">
        <v>1024</v>
      </c>
      <c r="P96" s="197">
        <v>2.013888888888889E-2</v>
      </c>
      <c r="Q96" s="86">
        <v>0.18427861038997606</v>
      </c>
      <c r="R96" s="235">
        <v>8.9067995021821778E-2</v>
      </c>
      <c r="S96" s="232"/>
      <c r="T96" s="233"/>
    </row>
    <row r="97" spans="1:20">
      <c r="A97" s="163"/>
      <c r="B97" s="30"/>
      <c r="C97" s="31"/>
      <c r="D97" s="33"/>
      <c r="E97" s="33"/>
      <c r="F97" s="164"/>
      <c r="G97" s="168"/>
      <c r="H97" s="33"/>
      <c r="I97" s="125"/>
      <c r="J97" s="125"/>
      <c r="K97" s="229"/>
      <c r="L97" s="216">
        <v>3</v>
      </c>
      <c r="M97" s="156">
        <v>0</v>
      </c>
      <c r="N97" s="156">
        <v>0</v>
      </c>
      <c r="O97" s="160">
        <v>302</v>
      </c>
      <c r="P97" s="197">
        <v>2.1527777777777778E-2</v>
      </c>
      <c r="Q97" s="86">
        <v>5.4347793298606221E-2</v>
      </c>
      <c r="R97" s="235">
        <v>2.8079693204279881E-2</v>
      </c>
      <c r="S97" s="232"/>
      <c r="T97" s="233"/>
    </row>
    <row r="98" spans="1:20">
      <c r="A98" s="163"/>
      <c r="B98" s="30"/>
      <c r="C98" s="31"/>
      <c r="D98" s="33"/>
      <c r="E98" s="33"/>
      <c r="F98" s="164"/>
      <c r="G98" s="168"/>
      <c r="H98" s="33"/>
      <c r="I98" s="125"/>
      <c r="J98" s="125"/>
      <c r="K98" s="229"/>
      <c r="L98" s="216">
        <v>4</v>
      </c>
      <c r="M98" s="156">
        <v>0</v>
      </c>
      <c r="N98" s="156">
        <v>0</v>
      </c>
      <c r="O98" s="160">
        <v>3060</v>
      </c>
      <c r="P98" s="197">
        <v>3.4027777777777775E-2</v>
      </c>
      <c r="Q98" s="86">
        <v>0.5506763162044207</v>
      </c>
      <c r="R98" s="235">
        <v>0.4497189915669435</v>
      </c>
      <c r="S98" s="232"/>
      <c r="T98" s="233"/>
    </row>
    <row r="99" spans="1:20">
      <c r="A99" s="163"/>
      <c r="B99" s="30"/>
      <c r="C99" s="31"/>
      <c r="D99" s="33"/>
      <c r="E99" s="33"/>
      <c r="F99" s="164"/>
      <c r="G99" s="168"/>
      <c r="H99" s="33"/>
      <c r="I99" s="125"/>
      <c r="J99" s="125"/>
      <c r="K99" s="229"/>
      <c r="L99" s="216">
        <v>5</v>
      </c>
      <c r="M99" s="156">
        <v>0</v>
      </c>
      <c r="N99" s="156">
        <v>0</v>
      </c>
      <c r="O99" s="160">
        <v>1260</v>
      </c>
      <c r="P99" s="197">
        <v>9.5138888888888884E-2</v>
      </c>
      <c r="Q99" s="86">
        <v>0.22674907137829087</v>
      </c>
      <c r="R99" s="235">
        <v>0.51774371298043076</v>
      </c>
      <c r="S99" s="232"/>
      <c r="T99" s="233"/>
    </row>
    <row r="100" spans="1:20">
      <c r="A100" s="163"/>
      <c r="B100" s="30"/>
      <c r="C100" s="31"/>
      <c r="D100" s="33"/>
      <c r="E100" s="33"/>
      <c r="F100" s="164"/>
      <c r="G100" s="168"/>
      <c r="H100" s="33"/>
      <c r="I100" s="125"/>
      <c r="J100" s="125"/>
      <c r="K100" s="229"/>
      <c r="L100" s="223">
        <v>6</v>
      </c>
      <c r="M100" s="154">
        <v>0</v>
      </c>
      <c r="N100" s="154">
        <v>0</v>
      </c>
      <c r="O100" s="158">
        <v>40</v>
      </c>
      <c r="P100" s="198">
        <v>0.4152777777777778</v>
      </c>
      <c r="Q100" s="90">
        <v>7.1983832183584399E-3</v>
      </c>
      <c r="R100" s="237">
        <v>7.1743886076305788E-2</v>
      </c>
      <c r="S100" s="232"/>
      <c r="T100" s="233"/>
    </row>
    <row r="101" spans="1:20">
      <c r="A101" s="29">
        <v>22</v>
      </c>
      <c r="B101" s="30">
        <v>45456</v>
      </c>
      <c r="C101" s="31">
        <v>0.40694444444444444</v>
      </c>
      <c r="D101" s="33" t="s">
        <v>1043</v>
      </c>
      <c r="E101" s="33" t="s">
        <v>19</v>
      </c>
      <c r="F101" s="164" t="s">
        <v>1106</v>
      </c>
      <c r="G101" s="168" t="s">
        <v>1277</v>
      </c>
      <c r="H101" s="33" t="s">
        <v>107</v>
      </c>
      <c r="I101" s="125" t="s">
        <v>1276</v>
      </c>
      <c r="J101" s="125" t="s">
        <v>1275</v>
      </c>
      <c r="K101" s="229">
        <v>7524</v>
      </c>
      <c r="L101" s="209">
        <v>1</v>
      </c>
      <c r="M101" s="152">
        <v>0</v>
      </c>
      <c r="N101" s="152">
        <v>17</v>
      </c>
      <c r="O101" s="159">
        <v>6694</v>
      </c>
      <c r="P101" s="196">
        <v>2.7777777777777779E-3</v>
      </c>
      <c r="Q101" s="82">
        <v>1.7838915470494419</v>
      </c>
      <c r="R101" s="231">
        <v>0.11892610313662946</v>
      </c>
      <c r="S101" s="232">
        <v>0.1369351408825093</v>
      </c>
      <c r="T101" s="233" t="s">
        <v>1274</v>
      </c>
    </row>
    <row r="102" spans="1:20">
      <c r="A102" s="29"/>
      <c r="B102" s="30"/>
      <c r="C102" s="31"/>
      <c r="D102" s="33"/>
      <c r="E102" s="33"/>
      <c r="F102" s="164"/>
      <c r="G102" s="168"/>
      <c r="H102" s="33"/>
      <c r="I102" s="125"/>
      <c r="J102" s="125"/>
      <c r="K102" s="229"/>
      <c r="L102" s="223">
        <v>2</v>
      </c>
      <c r="M102" s="154">
        <v>0</v>
      </c>
      <c r="N102" s="154">
        <v>0</v>
      </c>
      <c r="O102" s="158">
        <v>813</v>
      </c>
      <c r="P102" s="198">
        <v>3.472222222222222E-3</v>
      </c>
      <c r="Q102" s="90">
        <v>0.21610845295055822</v>
      </c>
      <c r="R102" s="237">
        <v>1.800903774587985E-2</v>
      </c>
      <c r="S102" s="232"/>
      <c r="T102" s="233"/>
    </row>
    <row r="103" spans="1:20" ht="29.4" customHeight="1">
      <c r="A103" s="29">
        <v>23</v>
      </c>
      <c r="B103" s="30">
        <v>45456</v>
      </c>
      <c r="C103" s="31">
        <v>0.56805555555555554</v>
      </c>
      <c r="D103" s="33" t="s">
        <v>1043</v>
      </c>
      <c r="E103" s="33" t="s">
        <v>19</v>
      </c>
      <c r="F103" s="33" t="s">
        <v>1273</v>
      </c>
      <c r="G103" s="39" t="s">
        <v>1272</v>
      </c>
      <c r="H103" s="33" t="s">
        <v>23</v>
      </c>
      <c r="I103" s="34" t="s">
        <v>1271</v>
      </c>
      <c r="J103" s="34" t="s">
        <v>1270</v>
      </c>
      <c r="K103" s="229">
        <v>12125</v>
      </c>
      <c r="L103" s="209">
        <v>1</v>
      </c>
      <c r="M103" s="152">
        <v>0</v>
      </c>
      <c r="N103" s="152">
        <v>8</v>
      </c>
      <c r="O103" s="159">
        <v>2913</v>
      </c>
      <c r="P103" s="196">
        <v>5.5555555555555558E-3</v>
      </c>
      <c r="Q103" s="82">
        <v>0.62635876288659798</v>
      </c>
      <c r="R103" s="231">
        <v>8.3514501718213063E-2</v>
      </c>
      <c r="S103" s="232">
        <v>0.60734570446735381</v>
      </c>
      <c r="T103" s="233" t="s">
        <v>1269</v>
      </c>
    </row>
    <row r="104" spans="1:20" ht="29.4" customHeight="1">
      <c r="A104" s="29"/>
      <c r="B104" s="30"/>
      <c r="C104" s="31"/>
      <c r="D104" s="33"/>
      <c r="E104" s="33"/>
      <c r="F104" s="33"/>
      <c r="G104" s="39"/>
      <c r="H104" s="33"/>
      <c r="I104" s="34"/>
      <c r="J104" s="34"/>
      <c r="K104" s="229"/>
      <c r="L104" s="216">
        <v>2</v>
      </c>
      <c r="M104" s="156">
        <v>0</v>
      </c>
      <c r="N104" s="156">
        <v>14</v>
      </c>
      <c r="O104" s="160">
        <v>4495</v>
      </c>
      <c r="P104" s="197">
        <v>8.3333333333333332E-3</v>
      </c>
      <c r="Q104" s="86">
        <v>0.96687835051546389</v>
      </c>
      <c r="R104" s="235">
        <v>0.19337567010309278</v>
      </c>
      <c r="S104" s="232"/>
      <c r="T104" s="233"/>
    </row>
    <row r="105" spans="1:20" ht="29.4" customHeight="1">
      <c r="A105" s="29"/>
      <c r="B105" s="30"/>
      <c r="C105" s="31"/>
      <c r="D105" s="33"/>
      <c r="E105" s="33"/>
      <c r="F105" s="33"/>
      <c r="G105" s="39"/>
      <c r="H105" s="33"/>
      <c r="I105" s="34"/>
      <c r="J105" s="34"/>
      <c r="K105" s="229"/>
      <c r="L105" s="216">
        <v>3</v>
      </c>
      <c r="M105" s="156">
        <v>0</v>
      </c>
      <c r="N105" s="156">
        <v>4</v>
      </c>
      <c r="O105" s="160">
        <v>1432</v>
      </c>
      <c r="P105" s="197">
        <v>1.3194444444444444E-2</v>
      </c>
      <c r="Q105" s="86">
        <v>0.30792577319587627</v>
      </c>
      <c r="R105" s="235">
        <v>9.7509828178694163E-2</v>
      </c>
      <c r="S105" s="232"/>
      <c r="T105" s="233"/>
    </row>
    <row r="106" spans="1:20" ht="29.4" customHeight="1">
      <c r="A106" s="29"/>
      <c r="B106" s="30"/>
      <c r="C106" s="31"/>
      <c r="D106" s="33"/>
      <c r="E106" s="33"/>
      <c r="F106" s="33"/>
      <c r="G106" s="39"/>
      <c r="H106" s="33"/>
      <c r="I106" s="34"/>
      <c r="J106" s="34"/>
      <c r="K106" s="229"/>
      <c r="L106" s="223">
        <v>4</v>
      </c>
      <c r="M106" s="154">
        <v>0</v>
      </c>
      <c r="N106" s="154">
        <v>2</v>
      </c>
      <c r="O106" s="158">
        <v>3257</v>
      </c>
      <c r="P106" s="198">
        <v>1.3888888888888888E-2</v>
      </c>
      <c r="Q106" s="90">
        <v>0.69883711340206178</v>
      </c>
      <c r="R106" s="237">
        <v>0.23294570446735391</v>
      </c>
      <c r="S106" s="232"/>
      <c r="T106" s="233"/>
    </row>
    <row r="107" spans="1:20">
      <c r="A107" s="29">
        <v>24</v>
      </c>
      <c r="B107" s="30">
        <v>45457</v>
      </c>
      <c r="C107" s="31">
        <v>0.35833333333333334</v>
      </c>
      <c r="D107" s="33" t="s">
        <v>1043</v>
      </c>
      <c r="E107" s="33" t="s">
        <v>20</v>
      </c>
      <c r="F107" s="164" t="s">
        <v>1106</v>
      </c>
      <c r="G107" s="168" t="s">
        <v>1268</v>
      </c>
      <c r="H107" s="33" t="s">
        <v>184</v>
      </c>
      <c r="I107" s="125" t="s">
        <v>1267</v>
      </c>
      <c r="J107" s="125" t="s">
        <v>1266</v>
      </c>
      <c r="K107" s="229">
        <v>5794</v>
      </c>
      <c r="L107" s="209">
        <v>1</v>
      </c>
      <c r="M107" s="152">
        <v>0</v>
      </c>
      <c r="N107" s="152">
        <v>0</v>
      </c>
      <c r="O107" s="159">
        <v>784</v>
      </c>
      <c r="P107" s="196">
        <v>1.9444444444444445E-2</v>
      </c>
      <c r="Q107" s="82">
        <v>0.31217794794615117</v>
      </c>
      <c r="R107" s="231">
        <v>0.14568304237487056</v>
      </c>
      <c r="S107" s="232">
        <v>1.5238385177200551</v>
      </c>
      <c r="T107" s="233" t="s">
        <v>1265</v>
      </c>
    </row>
    <row r="108" spans="1:20">
      <c r="A108" s="29"/>
      <c r="B108" s="30"/>
      <c r="C108" s="31"/>
      <c r="D108" s="33"/>
      <c r="E108" s="33"/>
      <c r="F108" s="164"/>
      <c r="G108" s="168"/>
      <c r="H108" s="33"/>
      <c r="I108" s="125"/>
      <c r="J108" s="125"/>
      <c r="K108" s="229"/>
      <c r="L108" s="216">
        <v>2</v>
      </c>
      <c r="M108" s="156">
        <v>0</v>
      </c>
      <c r="N108" s="156">
        <v>6</v>
      </c>
      <c r="O108" s="160">
        <v>3066</v>
      </c>
      <c r="P108" s="197">
        <v>2.361111111111111E-2</v>
      </c>
      <c r="Q108" s="86">
        <v>1.2232278776665515</v>
      </c>
      <c r="R108" s="235">
        <v>0.69316246401104586</v>
      </c>
      <c r="S108" s="232"/>
      <c r="T108" s="233"/>
    </row>
    <row r="109" spans="1:20">
      <c r="A109" s="29"/>
      <c r="B109" s="30"/>
      <c r="C109" s="31"/>
      <c r="D109" s="33"/>
      <c r="E109" s="33"/>
      <c r="F109" s="164"/>
      <c r="G109" s="168"/>
      <c r="H109" s="33"/>
      <c r="I109" s="125"/>
      <c r="J109" s="125"/>
      <c r="K109" s="229"/>
      <c r="L109" s="216">
        <v>3</v>
      </c>
      <c r="M109" s="156">
        <v>0</v>
      </c>
      <c r="N109" s="156">
        <v>4</v>
      </c>
      <c r="O109" s="160">
        <v>683</v>
      </c>
      <c r="P109" s="197">
        <v>2.5000000000000001E-2</v>
      </c>
      <c r="Q109" s="86">
        <v>0.27355389061097685</v>
      </c>
      <c r="R109" s="235">
        <v>0.16413233436658611</v>
      </c>
      <c r="S109" s="232"/>
      <c r="T109" s="233"/>
    </row>
    <row r="110" spans="1:20">
      <c r="A110" s="29"/>
      <c r="B110" s="30"/>
      <c r="C110" s="31"/>
      <c r="D110" s="33"/>
      <c r="E110" s="33"/>
      <c r="F110" s="164"/>
      <c r="G110" s="168"/>
      <c r="H110" s="33"/>
      <c r="I110" s="125"/>
      <c r="J110" s="125"/>
      <c r="K110" s="229"/>
      <c r="L110" s="216">
        <v>4</v>
      </c>
      <c r="M110" s="156">
        <v>0</v>
      </c>
      <c r="N110" s="156">
        <v>1</v>
      </c>
      <c r="O110" s="160">
        <v>1003</v>
      </c>
      <c r="P110" s="197">
        <v>3.4027777777777775E-2</v>
      </c>
      <c r="Q110" s="86">
        <v>0.39977890272695893</v>
      </c>
      <c r="R110" s="235">
        <v>0.3264861038936831</v>
      </c>
      <c r="S110" s="232"/>
      <c r="T110" s="233"/>
    </row>
    <row r="111" spans="1:20">
      <c r="A111" s="29"/>
      <c r="B111" s="30"/>
      <c r="C111" s="31"/>
      <c r="D111" s="33"/>
      <c r="E111" s="33"/>
      <c r="F111" s="164"/>
      <c r="G111" s="168"/>
      <c r="H111" s="33"/>
      <c r="I111" s="125"/>
      <c r="J111" s="125"/>
      <c r="K111" s="229"/>
      <c r="L111" s="216">
        <v>5</v>
      </c>
      <c r="M111" s="156">
        <v>0</v>
      </c>
      <c r="N111" s="156">
        <v>0</v>
      </c>
      <c r="O111" s="160">
        <v>2</v>
      </c>
      <c r="P111" s="197">
        <v>4.6527777777777779E-2</v>
      </c>
      <c r="Q111" s="86">
        <v>7.9637231618916117E-4</v>
      </c>
      <c r="R111" s="235">
        <v>8.8928241974456346E-4</v>
      </c>
      <c r="S111" s="232"/>
      <c r="T111" s="233"/>
    </row>
    <row r="112" spans="1:20">
      <c r="A112" s="29"/>
      <c r="B112" s="30"/>
      <c r="C112" s="31"/>
      <c r="D112" s="33"/>
      <c r="E112" s="33"/>
      <c r="F112" s="164"/>
      <c r="G112" s="168"/>
      <c r="H112" s="33"/>
      <c r="I112" s="125"/>
      <c r="J112" s="125"/>
      <c r="K112" s="229"/>
      <c r="L112" s="223">
        <v>6</v>
      </c>
      <c r="M112" s="154">
        <v>0</v>
      </c>
      <c r="N112" s="154">
        <v>1</v>
      </c>
      <c r="O112" s="158">
        <v>244</v>
      </c>
      <c r="P112" s="198">
        <v>8.2638888888888887E-2</v>
      </c>
      <c r="Q112" s="90">
        <v>9.7555608733172247E-2</v>
      </c>
      <c r="R112" s="237">
        <v>0.19348529065412495</v>
      </c>
      <c r="S112" s="232"/>
      <c r="T112" s="233"/>
    </row>
    <row r="113" spans="1:20" ht="46.5" customHeight="1">
      <c r="A113" s="41">
        <v>25</v>
      </c>
      <c r="B113" s="30">
        <v>45459</v>
      </c>
      <c r="C113" s="31">
        <v>0.35833333333333334</v>
      </c>
      <c r="D113" s="33" t="s">
        <v>1048</v>
      </c>
      <c r="E113" s="33" t="s">
        <v>19</v>
      </c>
      <c r="F113" s="164" t="s">
        <v>1264</v>
      </c>
      <c r="G113" s="168" t="s">
        <v>1263</v>
      </c>
      <c r="H113" s="33" t="s">
        <v>107</v>
      </c>
      <c r="I113" s="125" t="s">
        <v>1262</v>
      </c>
      <c r="J113" s="125" t="s">
        <v>1261</v>
      </c>
      <c r="K113" s="229">
        <v>6391</v>
      </c>
      <c r="L113" s="209">
        <v>1</v>
      </c>
      <c r="M113" s="152">
        <v>0</v>
      </c>
      <c r="N113" s="152">
        <v>21</v>
      </c>
      <c r="O113" s="159">
        <v>2718</v>
      </c>
      <c r="P113" s="196">
        <v>9.0277777777777769E-3</v>
      </c>
      <c r="Q113" s="82">
        <v>0.6</v>
      </c>
      <c r="R113" s="231">
        <v>0.12999999999999998</v>
      </c>
      <c r="S113" s="232">
        <v>0.35666666666666658</v>
      </c>
      <c r="T113" s="233" t="s">
        <v>1260</v>
      </c>
    </row>
    <row r="114" spans="1:20" ht="46.5" customHeight="1">
      <c r="A114" s="43"/>
      <c r="B114" s="30"/>
      <c r="C114" s="31"/>
      <c r="D114" s="33"/>
      <c r="E114" s="33"/>
      <c r="F114" s="164"/>
      <c r="G114" s="168"/>
      <c r="H114" s="33"/>
      <c r="I114" s="125"/>
      <c r="J114" s="125"/>
      <c r="K114" s="229"/>
      <c r="L114" s="223">
        <v>2</v>
      </c>
      <c r="M114" s="154">
        <v>0</v>
      </c>
      <c r="N114" s="154">
        <v>13</v>
      </c>
      <c r="O114" s="158">
        <v>3639</v>
      </c>
      <c r="P114" s="198">
        <v>1.1805555555555555E-2</v>
      </c>
      <c r="Q114" s="90">
        <v>0.79999999999999993</v>
      </c>
      <c r="R114" s="237">
        <v>0.22666666666666663</v>
      </c>
      <c r="S114" s="232"/>
      <c r="T114" s="233"/>
    </row>
    <row r="115" spans="1:20">
      <c r="A115" s="29">
        <v>26</v>
      </c>
      <c r="B115" s="30">
        <v>45461</v>
      </c>
      <c r="C115" s="31">
        <v>0.2722222222222222</v>
      </c>
      <c r="D115" s="33" t="s">
        <v>1048</v>
      </c>
      <c r="E115" s="33" t="s">
        <v>19</v>
      </c>
      <c r="F115" s="164" t="s">
        <v>1138</v>
      </c>
      <c r="G115" s="168" t="s">
        <v>1259</v>
      </c>
      <c r="H115" s="33" t="s">
        <v>23</v>
      </c>
      <c r="I115" s="125" t="s">
        <v>1258</v>
      </c>
      <c r="J115" s="125" t="s">
        <v>1257</v>
      </c>
      <c r="K115" s="229">
        <v>6753</v>
      </c>
      <c r="L115" s="209">
        <v>1</v>
      </c>
      <c r="M115" s="152">
        <v>0</v>
      </c>
      <c r="N115" s="152">
        <v>2</v>
      </c>
      <c r="O115" s="159">
        <v>1732</v>
      </c>
      <c r="P115" s="196">
        <v>1.3888888888888889E-3</v>
      </c>
      <c r="Q115" s="82">
        <v>0.12838738338516215</v>
      </c>
      <c r="R115" s="231">
        <v>4.2795794461720719E-3</v>
      </c>
      <c r="S115" s="232">
        <v>3.1973443901475891E-2</v>
      </c>
      <c r="T115" s="233" t="s">
        <v>1256</v>
      </c>
    </row>
    <row r="116" spans="1:20">
      <c r="A116" s="29"/>
      <c r="B116" s="30"/>
      <c r="C116" s="31"/>
      <c r="D116" s="33"/>
      <c r="E116" s="33"/>
      <c r="F116" s="164"/>
      <c r="G116" s="168"/>
      <c r="H116" s="33"/>
      <c r="I116" s="125"/>
      <c r="J116" s="125"/>
      <c r="K116" s="229"/>
      <c r="L116" s="216">
        <v>2</v>
      </c>
      <c r="M116" s="156">
        <v>0</v>
      </c>
      <c r="N116" s="156">
        <v>3</v>
      </c>
      <c r="O116" s="160">
        <v>827</v>
      </c>
      <c r="P116" s="197">
        <v>2.0833333333333333E-3</v>
      </c>
      <c r="Q116" s="86">
        <v>6.1454168517695841E-2</v>
      </c>
      <c r="R116" s="235">
        <v>3.0727084258847922E-3</v>
      </c>
      <c r="S116" s="232"/>
      <c r="T116" s="233"/>
    </row>
    <row r="117" spans="1:20">
      <c r="A117" s="29"/>
      <c r="B117" s="30"/>
      <c r="C117" s="31"/>
      <c r="D117" s="33"/>
      <c r="E117" s="33"/>
      <c r="F117" s="164"/>
      <c r="G117" s="168"/>
      <c r="H117" s="33"/>
      <c r="I117" s="125"/>
      <c r="J117" s="125"/>
      <c r="K117" s="229"/>
      <c r="L117" s="216">
        <v>3</v>
      </c>
      <c r="M117" s="156">
        <v>0</v>
      </c>
      <c r="N117" s="156">
        <v>7</v>
      </c>
      <c r="O117" s="160">
        <v>2584</v>
      </c>
      <c r="P117" s="197">
        <v>2.7777777777777779E-3</v>
      </c>
      <c r="Q117" s="86">
        <v>0.19184066340885533</v>
      </c>
      <c r="R117" s="235">
        <v>1.2789377560590356E-2</v>
      </c>
      <c r="S117" s="232"/>
      <c r="T117" s="233"/>
    </row>
    <row r="118" spans="1:20">
      <c r="A118" s="29"/>
      <c r="B118" s="30"/>
      <c r="C118" s="31"/>
      <c r="D118" s="33"/>
      <c r="E118" s="33"/>
      <c r="F118" s="164"/>
      <c r="G118" s="168"/>
      <c r="H118" s="33"/>
      <c r="I118" s="125"/>
      <c r="J118" s="125"/>
      <c r="K118" s="229"/>
      <c r="L118" s="223">
        <v>4</v>
      </c>
      <c r="M118" s="154">
        <v>0</v>
      </c>
      <c r="N118" s="154">
        <v>8</v>
      </c>
      <c r="O118" s="158">
        <v>1590</v>
      </c>
      <c r="P118" s="198">
        <v>4.1666666666666666E-3</v>
      </c>
      <c r="Q118" s="90">
        <v>0.11831778468828669</v>
      </c>
      <c r="R118" s="237">
        <v>1.183177846882867E-2</v>
      </c>
      <c r="S118" s="232"/>
      <c r="T118" s="233"/>
    </row>
    <row r="119" spans="1:20" s="127" customFormat="1" ht="18.899999999999999" customHeight="1">
      <c r="A119" s="29">
        <v>27</v>
      </c>
      <c r="B119" s="30">
        <v>45462</v>
      </c>
      <c r="C119" s="31">
        <v>0.33776620370370369</v>
      </c>
      <c r="D119" s="33" t="s">
        <v>1048</v>
      </c>
      <c r="E119" s="33" t="s">
        <v>19</v>
      </c>
      <c r="F119" s="33" t="s">
        <v>1255</v>
      </c>
      <c r="G119" s="39" t="s">
        <v>1254</v>
      </c>
      <c r="H119" s="33" t="s">
        <v>23</v>
      </c>
      <c r="I119" s="34" t="s">
        <v>1253</v>
      </c>
      <c r="J119" s="34" t="s">
        <v>1252</v>
      </c>
      <c r="K119" s="229">
        <v>10292</v>
      </c>
      <c r="L119" s="209">
        <v>1</v>
      </c>
      <c r="M119" s="152">
        <v>0</v>
      </c>
      <c r="N119" s="152">
        <v>1</v>
      </c>
      <c r="O119" s="159">
        <v>13</v>
      </c>
      <c r="P119" s="196">
        <v>2.7777777777777779E-3</v>
      </c>
      <c r="Q119" s="82">
        <v>6.5293431791682861E-3</v>
      </c>
      <c r="R119" s="231">
        <v>4.3528954527788578E-4</v>
      </c>
      <c r="S119" s="232">
        <v>0.4930664593859308</v>
      </c>
      <c r="T119" s="233" t="s">
        <v>590</v>
      </c>
    </row>
    <row r="120" spans="1:20" s="127" customFormat="1" ht="18.899999999999999" customHeight="1">
      <c r="A120" s="29"/>
      <c r="B120" s="30"/>
      <c r="C120" s="31"/>
      <c r="D120" s="33"/>
      <c r="E120" s="33"/>
      <c r="F120" s="33"/>
      <c r="G120" s="39"/>
      <c r="H120" s="33"/>
      <c r="I120" s="34"/>
      <c r="J120" s="34"/>
      <c r="K120" s="229"/>
      <c r="L120" s="216">
        <v>2</v>
      </c>
      <c r="M120" s="156">
        <v>0</v>
      </c>
      <c r="N120" s="156">
        <v>13</v>
      </c>
      <c r="O120" s="160">
        <v>8556</v>
      </c>
      <c r="P120" s="197">
        <v>4.1666666666666666E-3</v>
      </c>
      <c r="Q120" s="86">
        <v>3.9964244073066455</v>
      </c>
      <c r="R120" s="235">
        <v>0.39964244073066457</v>
      </c>
      <c r="S120" s="232"/>
      <c r="T120" s="233"/>
    </row>
    <row r="121" spans="1:20" s="127" customFormat="1" ht="18.899999999999999" customHeight="1">
      <c r="A121" s="29"/>
      <c r="B121" s="30"/>
      <c r="C121" s="31"/>
      <c r="D121" s="33"/>
      <c r="E121" s="33"/>
      <c r="F121" s="33"/>
      <c r="G121" s="39"/>
      <c r="H121" s="33"/>
      <c r="I121" s="34"/>
      <c r="J121" s="34"/>
      <c r="K121" s="229"/>
      <c r="L121" s="223">
        <v>3</v>
      </c>
      <c r="M121" s="154">
        <v>0</v>
      </c>
      <c r="N121" s="154">
        <v>4</v>
      </c>
      <c r="O121" s="158">
        <v>1705</v>
      </c>
      <c r="P121" s="198">
        <v>4.8611111111111112E-3</v>
      </c>
      <c r="Q121" s="90">
        <v>0.79704624951418568</v>
      </c>
      <c r="R121" s="237">
        <v>9.298872910998833E-2</v>
      </c>
      <c r="S121" s="232"/>
      <c r="T121" s="233"/>
    </row>
    <row r="122" spans="1:20">
      <c r="A122" s="29">
        <v>28</v>
      </c>
      <c r="B122" s="30">
        <v>45469</v>
      </c>
      <c r="C122" s="31">
        <v>0.3840277777777778</v>
      </c>
      <c r="D122" s="33" t="s">
        <v>1048</v>
      </c>
      <c r="E122" s="33" t="s">
        <v>20</v>
      </c>
      <c r="F122" s="164" t="s">
        <v>1087</v>
      </c>
      <c r="G122" s="168" t="s">
        <v>1251</v>
      </c>
      <c r="H122" s="33" t="s">
        <v>107</v>
      </c>
      <c r="I122" s="125" t="s">
        <v>1250</v>
      </c>
      <c r="J122" s="34" t="s">
        <v>1190</v>
      </c>
      <c r="K122" s="229">
        <v>7103</v>
      </c>
      <c r="L122" s="209">
        <v>1</v>
      </c>
      <c r="M122" s="152">
        <v>0</v>
      </c>
      <c r="N122" s="152">
        <v>0</v>
      </c>
      <c r="O122" s="159">
        <v>1547</v>
      </c>
      <c r="P122" s="196">
        <v>1.1111111111111112E-2</v>
      </c>
      <c r="Q122" s="82">
        <v>0.80803168403491477</v>
      </c>
      <c r="R122" s="231">
        <v>0.21547511574264394</v>
      </c>
      <c r="S122" s="232">
        <v>3.028847832305364</v>
      </c>
      <c r="T122" s="233" t="s">
        <v>1249</v>
      </c>
    </row>
    <row r="123" spans="1:20">
      <c r="A123" s="29"/>
      <c r="B123" s="30"/>
      <c r="C123" s="31"/>
      <c r="D123" s="33"/>
      <c r="E123" s="33"/>
      <c r="F123" s="164"/>
      <c r="G123" s="168"/>
      <c r="H123" s="33"/>
      <c r="I123" s="125"/>
      <c r="J123" s="34"/>
      <c r="K123" s="229"/>
      <c r="L123" s="216">
        <v>2</v>
      </c>
      <c r="M123" s="156">
        <v>0</v>
      </c>
      <c r="N123" s="156">
        <v>0</v>
      </c>
      <c r="O123" s="160">
        <v>108</v>
      </c>
      <c r="P123" s="197">
        <v>1.3194444444444444E-2</v>
      </c>
      <c r="Q123" s="86">
        <v>5.6410744586794306E-2</v>
      </c>
      <c r="R123" s="235">
        <v>1.7863402452484863E-2</v>
      </c>
      <c r="S123" s="232"/>
      <c r="T123" s="233"/>
    </row>
    <row r="124" spans="1:20">
      <c r="A124" s="29"/>
      <c r="B124" s="30"/>
      <c r="C124" s="31"/>
      <c r="D124" s="33"/>
      <c r="E124" s="33"/>
      <c r="F124" s="164"/>
      <c r="G124" s="168"/>
      <c r="H124" s="33"/>
      <c r="I124" s="125"/>
      <c r="J124" s="34"/>
      <c r="K124" s="229"/>
      <c r="L124" s="216">
        <v>3</v>
      </c>
      <c r="M124" s="156">
        <v>0</v>
      </c>
      <c r="N124" s="156">
        <v>0</v>
      </c>
      <c r="O124" s="160">
        <v>2000</v>
      </c>
      <c r="P124" s="197">
        <v>1.7361111111111112E-2</v>
      </c>
      <c r="Q124" s="86">
        <v>1.0446434182739686</v>
      </c>
      <c r="R124" s="235">
        <v>0.43526809094748692</v>
      </c>
      <c r="S124" s="232"/>
      <c r="T124" s="233"/>
    </row>
    <row r="125" spans="1:20">
      <c r="A125" s="29"/>
      <c r="B125" s="30"/>
      <c r="C125" s="31"/>
      <c r="D125" s="33"/>
      <c r="E125" s="33"/>
      <c r="F125" s="164"/>
      <c r="G125" s="168"/>
      <c r="H125" s="33"/>
      <c r="I125" s="125"/>
      <c r="J125" s="34"/>
      <c r="K125" s="229"/>
      <c r="L125" s="216">
        <v>4</v>
      </c>
      <c r="M125" s="156">
        <v>0</v>
      </c>
      <c r="N125" s="156">
        <v>0</v>
      </c>
      <c r="O125" s="160">
        <v>1617</v>
      </c>
      <c r="P125" s="197">
        <v>1.9444444444444445E-2</v>
      </c>
      <c r="Q125" s="86">
        <v>0.84459420367450366</v>
      </c>
      <c r="R125" s="235">
        <v>0.3941439617147684</v>
      </c>
      <c r="S125" s="232"/>
      <c r="T125" s="233"/>
    </row>
    <row r="126" spans="1:20">
      <c r="A126" s="29"/>
      <c r="B126" s="30"/>
      <c r="C126" s="31"/>
      <c r="D126" s="33"/>
      <c r="E126" s="33"/>
      <c r="F126" s="164"/>
      <c r="G126" s="168"/>
      <c r="H126" s="33"/>
      <c r="I126" s="125"/>
      <c r="J126" s="34"/>
      <c r="K126" s="229"/>
      <c r="L126" s="216">
        <v>5</v>
      </c>
      <c r="M126" s="156">
        <v>0</v>
      </c>
      <c r="N126" s="156">
        <v>0</v>
      </c>
      <c r="O126" s="160">
        <v>458</v>
      </c>
      <c r="P126" s="197">
        <v>3.5416666666666666E-2</v>
      </c>
      <c r="Q126" s="86">
        <v>0.23922334278473883</v>
      </c>
      <c r="R126" s="235">
        <v>0.20333984136702801</v>
      </c>
      <c r="S126" s="232"/>
      <c r="T126" s="233"/>
    </row>
    <row r="127" spans="1:20">
      <c r="A127" s="29"/>
      <c r="B127" s="30"/>
      <c r="C127" s="31"/>
      <c r="D127" s="33"/>
      <c r="E127" s="33"/>
      <c r="F127" s="164"/>
      <c r="G127" s="168"/>
      <c r="H127" s="33"/>
      <c r="I127" s="125"/>
      <c r="J127" s="34"/>
      <c r="K127" s="229"/>
      <c r="L127" s="216">
        <v>6</v>
      </c>
      <c r="M127" s="156">
        <v>0</v>
      </c>
      <c r="N127" s="156">
        <v>0</v>
      </c>
      <c r="O127" s="160">
        <v>359</v>
      </c>
      <c r="P127" s="197">
        <v>5.347222222222222E-2</v>
      </c>
      <c r="Q127" s="86">
        <v>0.18751349358017738</v>
      </c>
      <c r="R127" s="235">
        <v>0.24064231676122766</v>
      </c>
      <c r="S127" s="232"/>
      <c r="T127" s="233"/>
    </row>
    <row r="128" spans="1:20">
      <c r="A128" s="29"/>
      <c r="B128" s="30"/>
      <c r="C128" s="31"/>
      <c r="D128" s="33"/>
      <c r="E128" s="33"/>
      <c r="F128" s="164"/>
      <c r="G128" s="168"/>
      <c r="H128" s="33"/>
      <c r="I128" s="125"/>
      <c r="J128" s="34"/>
      <c r="K128" s="229"/>
      <c r="L128" s="216">
        <v>7</v>
      </c>
      <c r="M128" s="156">
        <v>0</v>
      </c>
      <c r="N128" s="156">
        <v>0</v>
      </c>
      <c r="O128" s="160">
        <v>473</v>
      </c>
      <c r="P128" s="197">
        <v>5.9722222222222225E-2</v>
      </c>
      <c r="Q128" s="86">
        <v>0.24705816842179359</v>
      </c>
      <c r="R128" s="235">
        <v>0.35411670807123752</v>
      </c>
      <c r="S128" s="232"/>
      <c r="T128" s="233"/>
    </row>
    <row r="129" spans="1:20">
      <c r="A129" s="29"/>
      <c r="B129" s="30"/>
      <c r="C129" s="31"/>
      <c r="D129" s="33"/>
      <c r="E129" s="33"/>
      <c r="F129" s="164"/>
      <c r="G129" s="168"/>
      <c r="H129" s="33"/>
      <c r="I129" s="125"/>
      <c r="J129" s="34"/>
      <c r="K129" s="229"/>
      <c r="L129" s="216">
        <v>8</v>
      </c>
      <c r="M129" s="156">
        <v>0</v>
      </c>
      <c r="N129" s="156">
        <v>0</v>
      </c>
      <c r="O129" s="217">
        <v>62</v>
      </c>
      <c r="P129" s="197">
        <v>8.0555555555555561E-2</v>
      </c>
      <c r="Q129" s="86">
        <v>3.2383945966493029E-2</v>
      </c>
      <c r="R129" s="235">
        <v>6.2608962201886526E-2</v>
      </c>
      <c r="S129" s="232"/>
      <c r="T129" s="233"/>
    </row>
    <row r="130" spans="1:20">
      <c r="A130" s="29"/>
      <c r="B130" s="30"/>
      <c r="C130" s="31"/>
      <c r="D130" s="33"/>
      <c r="E130" s="33"/>
      <c r="F130" s="164"/>
      <c r="G130" s="168"/>
      <c r="H130" s="33"/>
      <c r="I130" s="125"/>
      <c r="J130" s="34"/>
      <c r="K130" s="229"/>
      <c r="L130" s="216">
        <v>9</v>
      </c>
      <c r="M130" s="156">
        <v>0</v>
      </c>
      <c r="N130" s="156">
        <v>0</v>
      </c>
      <c r="O130" s="217">
        <v>137</v>
      </c>
      <c r="P130" s="197">
        <v>9.583333333333334E-2</v>
      </c>
      <c r="Q130" s="86">
        <v>7.1558074151766862E-2</v>
      </c>
      <c r="R130" s="235">
        <v>0.16458357054906378</v>
      </c>
      <c r="S130" s="232"/>
      <c r="T130" s="233"/>
    </row>
    <row r="131" spans="1:20">
      <c r="A131" s="29"/>
      <c r="B131" s="30"/>
      <c r="C131" s="31"/>
      <c r="D131" s="33"/>
      <c r="E131" s="33"/>
      <c r="F131" s="164"/>
      <c r="G131" s="168"/>
      <c r="H131" s="33"/>
      <c r="I131" s="125"/>
      <c r="J131" s="34"/>
      <c r="K131" s="229"/>
      <c r="L131" s="223">
        <v>10</v>
      </c>
      <c r="M131" s="154">
        <v>0</v>
      </c>
      <c r="N131" s="154">
        <v>0</v>
      </c>
      <c r="O131" s="224">
        <v>342</v>
      </c>
      <c r="P131" s="198">
        <v>0.21944444444444444</v>
      </c>
      <c r="Q131" s="90">
        <v>0.17863402452484864</v>
      </c>
      <c r="R131" s="237">
        <v>0.94080586249753617</v>
      </c>
      <c r="S131" s="232"/>
      <c r="T131" s="233"/>
    </row>
    <row r="132" spans="1:20">
      <c r="A132" s="29">
        <v>29</v>
      </c>
      <c r="B132" s="30">
        <v>45408</v>
      </c>
      <c r="C132" s="31">
        <v>0.38819444444444445</v>
      </c>
      <c r="D132" s="33" t="s">
        <v>1048</v>
      </c>
      <c r="E132" s="33" t="s">
        <v>20</v>
      </c>
      <c r="F132" s="33" t="s">
        <v>1087</v>
      </c>
      <c r="G132" s="39" t="s">
        <v>1248</v>
      </c>
      <c r="H132" s="33" t="s">
        <v>107</v>
      </c>
      <c r="I132" s="34" t="s">
        <v>1247</v>
      </c>
      <c r="J132" s="167" t="s">
        <v>1190</v>
      </c>
      <c r="K132" s="229">
        <v>7393</v>
      </c>
      <c r="L132" s="209">
        <v>1</v>
      </c>
      <c r="M132" s="152">
        <v>0</v>
      </c>
      <c r="N132" s="152">
        <v>2</v>
      </c>
      <c r="O132" s="159">
        <v>2432</v>
      </c>
      <c r="P132" s="196">
        <v>3.472222222222222E-3</v>
      </c>
      <c r="Q132" s="82">
        <v>0.54401223506019203</v>
      </c>
      <c r="R132" s="231">
        <v>4.5334352921682669E-2</v>
      </c>
      <c r="S132" s="232">
        <v>1.9471681968909778</v>
      </c>
      <c r="T132" s="233" t="s">
        <v>1246</v>
      </c>
    </row>
    <row r="133" spans="1:20">
      <c r="A133" s="29"/>
      <c r="B133" s="30"/>
      <c r="C133" s="31"/>
      <c r="D133" s="33"/>
      <c r="E133" s="33"/>
      <c r="F133" s="33"/>
      <c r="G133" s="39"/>
      <c r="H133" s="33"/>
      <c r="I133" s="34"/>
      <c r="J133" s="167"/>
      <c r="K133" s="229"/>
      <c r="L133" s="216">
        <v>2</v>
      </c>
      <c r="M133" s="156">
        <v>0</v>
      </c>
      <c r="N133" s="156">
        <v>2</v>
      </c>
      <c r="O133" s="160">
        <v>45</v>
      </c>
      <c r="P133" s="197">
        <v>9.0277777777777769E-3</v>
      </c>
      <c r="Q133" s="86">
        <v>1.0504755566076017E-2</v>
      </c>
      <c r="R133" s="235">
        <v>2.2760303726498034E-3</v>
      </c>
      <c r="S133" s="232"/>
      <c r="T133" s="233"/>
    </row>
    <row r="134" spans="1:20">
      <c r="A134" s="29"/>
      <c r="B134" s="30"/>
      <c r="C134" s="31"/>
      <c r="D134" s="33"/>
      <c r="E134" s="33"/>
      <c r="F134" s="33"/>
      <c r="G134" s="39"/>
      <c r="H134" s="33"/>
      <c r="I134" s="34"/>
      <c r="J134" s="167"/>
      <c r="K134" s="229"/>
      <c r="L134" s="216">
        <v>3</v>
      </c>
      <c r="M134" s="156">
        <v>0</v>
      </c>
      <c r="N134" s="156">
        <v>0</v>
      </c>
      <c r="O134" s="160">
        <v>569</v>
      </c>
      <c r="P134" s="197">
        <v>1.1805555555555555E-2</v>
      </c>
      <c r="Q134" s="86">
        <v>0.12717459398079262</v>
      </c>
      <c r="R134" s="235">
        <v>3.6032801627891242E-2</v>
      </c>
      <c r="S134" s="232"/>
      <c r="T134" s="233"/>
    </row>
    <row r="135" spans="1:20">
      <c r="A135" s="29"/>
      <c r="B135" s="30"/>
      <c r="C135" s="31"/>
      <c r="D135" s="33"/>
      <c r="E135" s="33"/>
      <c r="F135" s="33"/>
      <c r="G135" s="39"/>
      <c r="H135" s="33"/>
      <c r="I135" s="34"/>
      <c r="J135" s="167"/>
      <c r="K135" s="229"/>
      <c r="L135" s="216">
        <v>4</v>
      </c>
      <c r="M135" s="156">
        <v>0</v>
      </c>
      <c r="N135" s="156">
        <v>0</v>
      </c>
      <c r="O135" s="160">
        <v>497</v>
      </c>
      <c r="P135" s="197">
        <v>3.2638888888888891E-2</v>
      </c>
      <c r="Q135" s="86">
        <v>0.11108220247531447</v>
      </c>
      <c r="R135" s="235">
        <v>8.7014391938996349E-2</v>
      </c>
      <c r="S135" s="232"/>
      <c r="T135" s="233"/>
    </row>
    <row r="136" spans="1:20">
      <c r="A136" s="29"/>
      <c r="B136" s="30"/>
      <c r="C136" s="31"/>
      <c r="D136" s="33"/>
      <c r="E136" s="33"/>
      <c r="F136" s="33"/>
      <c r="G136" s="39"/>
      <c r="H136" s="33"/>
      <c r="I136" s="34"/>
      <c r="J136" s="167"/>
      <c r="K136" s="229"/>
      <c r="L136" s="223">
        <v>5</v>
      </c>
      <c r="M136" s="154">
        <v>0</v>
      </c>
      <c r="N136" s="154">
        <v>1</v>
      </c>
      <c r="O136" s="158">
        <v>3845</v>
      </c>
      <c r="P136" s="198">
        <v>8.611111111111111E-2</v>
      </c>
      <c r="Q136" s="90">
        <v>0.85960191291762467</v>
      </c>
      <c r="R136" s="237">
        <v>1.7765106200297578</v>
      </c>
      <c r="S136" s="232"/>
      <c r="T136" s="233"/>
    </row>
    <row r="137" spans="1:20" s="127" customFormat="1" ht="41.1" customHeight="1">
      <c r="A137" s="29">
        <v>30</v>
      </c>
      <c r="B137" s="30">
        <v>45472</v>
      </c>
      <c r="C137" s="31">
        <v>7.2916666666666671E-2</v>
      </c>
      <c r="D137" s="33" t="s">
        <v>1097</v>
      </c>
      <c r="E137" s="33" t="s">
        <v>19</v>
      </c>
      <c r="F137" s="33" t="s">
        <v>1245</v>
      </c>
      <c r="G137" s="39" t="s">
        <v>1244</v>
      </c>
      <c r="H137" s="33" t="s">
        <v>23</v>
      </c>
      <c r="I137" s="34" t="s">
        <v>87</v>
      </c>
      <c r="J137" s="34" t="s">
        <v>1243</v>
      </c>
      <c r="K137" s="229">
        <v>15468</v>
      </c>
      <c r="L137" s="209">
        <v>1</v>
      </c>
      <c r="M137" s="152">
        <v>0</v>
      </c>
      <c r="N137" s="152">
        <v>36</v>
      </c>
      <c r="O137" s="159">
        <v>8345</v>
      </c>
      <c r="P137" s="196">
        <v>4.8611111111111112E-3</v>
      </c>
      <c r="Q137" s="82">
        <v>0.54182829066459792</v>
      </c>
      <c r="R137" s="231">
        <v>6.3213300577536422E-2</v>
      </c>
      <c r="S137" s="232">
        <v>0.13957525213343677</v>
      </c>
      <c r="T137" s="233" t="s">
        <v>1242</v>
      </c>
    </row>
    <row r="138" spans="1:20" s="127" customFormat="1" ht="41.1" customHeight="1">
      <c r="A138" s="29"/>
      <c r="B138" s="30"/>
      <c r="C138" s="31"/>
      <c r="D138" s="33"/>
      <c r="E138" s="33"/>
      <c r="F138" s="33"/>
      <c r="G138" s="39"/>
      <c r="H138" s="33"/>
      <c r="I138" s="34"/>
      <c r="J138" s="34"/>
      <c r="K138" s="229"/>
      <c r="L138" s="223">
        <v>2</v>
      </c>
      <c r="M138" s="154">
        <v>0</v>
      </c>
      <c r="N138" s="154">
        <v>3</v>
      </c>
      <c r="O138" s="158">
        <v>7084</v>
      </c>
      <c r="P138" s="198">
        <v>6.9444444444444441E-3</v>
      </c>
      <c r="Q138" s="90">
        <v>0.45817170933540213</v>
      </c>
      <c r="R138" s="237">
        <v>7.6361951555900351E-2</v>
      </c>
      <c r="S138" s="232"/>
      <c r="T138" s="233"/>
    </row>
    <row r="139" spans="1:20">
      <c r="A139" s="186">
        <v>31</v>
      </c>
      <c r="B139" s="30">
        <v>45473</v>
      </c>
      <c r="C139" s="31">
        <v>0.42708333333333331</v>
      </c>
      <c r="D139" s="33" t="s">
        <v>1054</v>
      </c>
      <c r="E139" s="33" t="s">
        <v>20</v>
      </c>
      <c r="F139" s="164" t="s">
        <v>1215</v>
      </c>
      <c r="G139" s="168" t="s">
        <v>1241</v>
      </c>
      <c r="H139" s="33" t="s">
        <v>107</v>
      </c>
      <c r="I139" s="125" t="s">
        <v>1240</v>
      </c>
      <c r="J139" s="125" t="s">
        <v>1239</v>
      </c>
      <c r="K139" s="229">
        <v>7645</v>
      </c>
      <c r="L139" s="253">
        <v>1</v>
      </c>
      <c r="M139" s="199">
        <v>0</v>
      </c>
      <c r="N139" s="199">
        <v>5</v>
      </c>
      <c r="O139" s="200">
        <v>1773</v>
      </c>
      <c r="P139" s="196">
        <v>4.1666666666666666E-3</v>
      </c>
      <c r="Q139" s="201">
        <v>0.3480394183911053</v>
      </c>
      <c r="R139" s="254">
        <v>3.4803941839110529E-2</v>
      </c>
      <c r="S139" s="232">
        <v>0.24230955833093526</v>
      </c>
      <c r="T139" s="233" t="s">
        <v>1238</v>
      </c>
    </row>
    <row r="140" spans="1:20">
      <c r="A140" s="185"/>
      <c r="B140" s="30"/>
      <c r="C140" s="31"/>
      <c r="D140" s="33"/>
      <c r="E140" s="33"/>
      <c r="F140" s="164"/>
      <c r="G140" s="168"/>
      <c r="H140" s="33"/>
      <c r="I140" s="125"/>
      <c r="J140" s="125"/>
      <c r="K140" s="229"/>
      <c r="L140" s="255">
        <v>2</v>
      </c>
      <c r="M140" s="202">
        <v>0</v>
      </c>
      <c r="N140" s="202">
        <v>2</v>
      </c>
      <c r="O140" s="203">
        <v>3562</v>
      </c>
      <c r="P140" s="197">
        <v>5.5555555555555558E-3</v>
      </c>
      <c r="Q140" s="204">
        <v>0.69764481841726622</v>
      </c>
      <c r="R140" s="256">
        <v>9.3019309122302163E-2</v>
      </c>
      <c r="S140" s="232"/>
      <c r="T140" s="233"/>
    </row>
    <row r="141" spans="1:20">
      <c r="A141" s="185"/>
      <c r="B141" s="30"/>
      <c r="C141" s="31"/>
      <c r="D141" s="33"/>
      <c r="E141" s="33"/>
      <c r="F141" s="164"/>
      <c r="G141" s="168"/>
      <c r="H141" s="33"/>
      <c r="I141" s="125"/>
      <c r="J141" s="125"/>
      <c r="K141" s="229"/>
      <c r="L141" s="255">
        <v>3</v>
      </c>
      <c r="M141" s="202">
        <v>0</v>
      </c>
      <c r="N141" s="202">
        <v>2</v>
      </c>
      <c r="O141" s="203">
        <v>2080</v>
      </c>
      <c r="P141" s="197">
        <v>6.2500000000000003E-3</v>
      </c>
      <c r="Q141" s="204">
        <v>0.40754672052321778</v>
      </c>
      <c r="R141" s="256">
        <v>6.1132008078482666E-2</v>
      </c>
      <c r="S141" s="232"/>
      <c r="T141" s="233"/>
    </row>
    <row r="142" spans="1:20">
      <c r="A142" s="184"/>
      <c r="B142" s="30"/>
      <c r="C142" s="31"/>
      <c r="D142" s="33"/>
      <c r="E142" s="33"/>
      <c r="F142" s="164"/>
      <c r="G142" s="168"/>
      <c r="H142" s="33"/>
      <c r="I142" s="125"/>
      <c r="J142" s="125"/>
      <c r="K142" s="229"/>
      <c r="L142" s="257">
        <v>4</v>
      </c>
      <c r="M142" s="205">
        <v>0</v>
      </c>
      <c r="N142" s="205">
        <v>1</v>
      </c>
      <c r="O142" s="206">
        <v>220</v>
      </c>
      <c r="P142" s="198">
        <v>5.1388888888888887E-2</v>
      </c>
      <c r="Q142" s="207">
        <v>4.3260242668410727E-2</v>
      </c>
      <c r="R142" s="258">
        <v>5.3354299291039894E-2</v>
      </c>
      <c r="S142" s="232"/>
      <c r="T142" s="233"/>
    </row>
    <row r="143" spans="1:20" ht="14.4" customHeight="1">
      <c r="A143" s="163">
        <v>32</v>
      </c>
      <c r="B143" s="30">
        <v>45475</v>
      </c>
      <c r="C143" s="31">
        <v>0.71666666666666667</v>
      </c>
      <c r="D143" s="33" t="s">
        <v>1048</v>
      </c>
      <c r="E143" s="33" t="s">
        <v>19</v>
      </c>
      <c r="F143" s="33" t="s">
        <v>1211</v>
      </c>
      <c r="G143" s="39" t="s">
        <v>1210</v>
      </c>
      <c r="H143" s="33" t="s">
        <v>23</v>
      </c>
      <c r="I143" s="34" t="s">
        <v>1237</v>
      </c>
      <c r="J143" s="166" t="s">
        <v>1208</v>
      </c>
      <c r="K143" s="229">
        <v>5871</v>
      </c>
      <c r="L143" s="209">
        <v>1</v>
      </c>
      <c r="M143" s="152">
        <v>0</v>
      </c>
      <c r="N143" s="152">
        <v>8</v>
      </c>
      <c r="O143" s="159">
        <v>856</v>
      </c>
      <c r="P143" s="196">
        <v>9.2361111111111116E-2</v>
      </c>
      <c r="Q143" s="82">
        <v>0.70638732754215638</v>
      </c>
      <c r="R143" s="231">
        <v>1.5658252427184465</v>
      </c>
      <c r="S143" s="232">
        <v>20.979117697155509</v>
      </c>
      <c r="T143" s="233" t="s">
        <v>1236</v>
      </c>
    </row>
    <row r="144" spans="1:20">
      <c r="A144" s="163"/>
      <c r="B144" s="30"/>
      <c r="C144" s="31"/>
      <c r="D144" s="33"/>
      <c r="E144" s="33"/>
      <c r="F144" s="33"/>
      <c r="G144" s="39"/>
      <c r="H144" s="33"/>
      <c r="I144" s="34"/>
      <c r="J144" s="166"/>
      <c r="K144" s="229"/>
      <c r="L144" s="216">
        <v>2</v>
      </c>
      <c r="M144" s="156">
        <v>0</v>
      </c>
      <c r="N144" s="156">
        <v>7</v>
      </c>
      <c r="O144" s="160">
        <v>3604</v>
      </c>
      <c r="P144" s="197">
        <v>9.6527777777777782E-2</v>
      </c>
      <c r="Q144" s="86">
        <v>2.9522738886050077</v>
      </c>
      <c r="R144" s="235">
        <v>6.8394345086016006</v>
      </c>
      <c r="S144" s="232"/>
      <c r="T144" s="233"/>
    </row>
    <row r="145" spans="1:20">
      <c r="A145" s="163"/>
      <c r="B145" s="30"/>
      <c r="C145" s="31"/>
      <c r="D145" s="33"/>
      <c r="E145" s="33"/>
      <c r="F145" s="33"/>
      <c r="G145" s="39"/>
      <c r="H145" s="33"/>
      <c r="I145" s="34"/>
      <c r="J145" s="166"/>
      <c r="K145" s="229"/>
      <c r="L145" s="216">
        <v>3</v>
      </c>
      <c r="M145" s="156">
        <v>0</v>
      </c>
      <c r="N145" s="156">
        <v>5</v>
      </c>
      <c r="O145" s="160">
        <v>1390</v>
      </c>
      <c r="P145" s="197">
        <v>0.45902777777777776</v>
      </c>
      <c r="Q145" s="86">
        <v>1.1405212059274399</v>
      </c>
      <c r="R145" s="235">
        <v>12.564741951967296</v>
      </c>
      <c r="S145" s="232"/>
      <c r="T145" s="233"/>
    </row>
    <row r="146" spans="1:20">
      <c r="A146" s="163"/>
      <c r="B146" s="30"/>
      <c r="C146" s="31"/>
      <c r="D146" s="33"/>
      <c r="E146" s="33"/>
      <c r="F146" s="33"/>
      <c r="G146" s="39"/>
      <c r="H146" s="33"/>
      <c r="I146" s="34"/>
      <c r="J146" s="166"/>
      <c r="K146" s="229"/>
      <c r="L146" s="223">
        <v>4</v>
      </c>
      <c r="M146" s="154">
        <v>0</v>
      </c>
      <c r="N146" s="154">
        <v>0</v>
      </c>
      <c r="O146" s="158">
        <v>1</v>
      </c>
      <c r="P146" s="198">
        <v>0.46458333333333335</v>
      </c>
      <c r="Q146" s="90">
        <v>8.1757792539601426E-4</v>
      </c>
      <c r="R146" s="237">
        <v>9.1159938681655596E-3</v>
      </c>
      <c r="S146" s="232"/>
      <c r="T146" s="233"/>
    </row>
    <row r="147" spans="1:20" s="127" customFormat="1">
      <c r="A147" s="29">
        <v>33</v>
      </c>
      <c r="B147" s="30">
        <v>45475</v>
      </c>
      <c r="C147" s="31">
        <v>0.94861111111111107</v>
      </c>
      <c r="D147" s="33" t="s">
        <v>1043</v>
      </c>
      <c r="E147" s="33" t="s">
        <v>20</v>
      </c>
      <c r="F147" s="33" t="s">
        <v>1106</v>
      </c>
      <c r="G147" s="39" t="s">
        <v>1235</v>
      </c>
      <c r="H147" s="33" t="s">
        <v>23</v>
      </c>
      <c r="I147" s="34" t="s">
        <v>87</v>
      </c>
      <c r="J147" s="34" t="s">
        <v>1234</v>
      </c>
      <c r="K147" s="229">
        <v>5590</v>
      </c>
      <c r="L147" s="209">
        <v>1</v>
      </c>
      <c r="M147" s="152">
        <v>0</v>
      </c>
      <c r="N147" s="152">
        <v>9</v>
      </c>
      <c r="O147" s="159">
        <v>5380</v>
      </c>
      <c r="P147" s="196">
        <v>3.472222222222222E-3</v>
      </c>
      <c r="Q147" s="82">
        <v>3.9673748588908762</v>
      </c>
      <c r="R147" s="231">
        <v>0.33061457157423968</v>
      </c>
      <c r="S147" s="232">
        <v>0.34882321971735236</v>
      </c>
      <c r="T147" s="233" t="s">
        <v>1233</v>
      </c>
    </row>
    <row r="148" spans="1:20" s="127" customFormat="1">
      <c r="A148" s="29"/>
      <c r="B148" s="30"/>
      <c r="C148" s="31"/>
      <c r="D148" s="33"/>
      <c r="E148" s="33"/>
      <c r="F148" s="33"/>
      <c r="G148" s="39"/>
      <c r="H148" s="33"/>
      <c r="I148" s="34"/>
      <c r="J148" s="34"/>
      <c r="K148" s="229"/>
      <c r="L148" s="216">
        <v>2</v>
      </c>
      <c r="M148" s="156">
        <v>0</v>
      </c>
      <c r="N148" s="156">
        <v>2</v>
      </c>
      <c r="O148" s="160">
        <v>122</v>
      </c>
      <c r="P148" s="197">
        <v>4.8611111111111112E-3</v>
      </c>
      <c r="Q148" s="86">
        <v>9.1288640286225395E-2</v>
      </c>
      <c r="R148" s="235">
        <v>1.0650341366726296E-2</v>
      </c>
      <c r="S148" s="232"/>
      <c r="T148" s="233"/>
    </row>
    <row r="149" spans="1:20" s="127" customFormat="1">
      <c r="A149" s="29"/>
      <c r="B149" s="30"/>
      <c r="C149" s="31"/>
      <c r="D149" s="33"/>
      <c r="E149" s="33"/>
      <c r="F149" s="33"/>
      <c r="G149" s="39"/>
      <c r="H149" s="33"/>
      <c r="I149" s="34"/>
      <c r="J149" s="34"/>
      <c r="K149" s="229"/>
      <c r="L149" s="223">
        <v>3</v>
      </c>
      <c r="M149" s="154">
        <v>0</v>
      </c>
      <c r="N149" s="154">
        <v>1</v>
      </c>
      <c r="O149" s="158">
        <v>76</v>
      </c>
      <c r="P149" s="198">
        <v>5.5555555555555558E-3</v>
      </c>
      <c r="Q149" s="90">
        <v>5.668730082289803E-2</v>
      </c>
      <c r="R149" s="237">
        <v>7.5583067763864038E-3</v>
      </c>
      <c r="S149" s="232"/>
      <c r="T149" s="233"/>
    </row>
    <row r="150" spans="1:20" ht="14.4" customHeight="1">
      <c r="A150" s="29">
        <v>34</v>
      </c>
      <c r="B150" s="30">
        <v>45476</v>
      </c>
      <c r="C150" s="31">
        <v>0.41111111111111109</v>
      </c>
      <c r="D150" s="33" t="s">
        <v>1048</v>
      </c>
      <c r="E150" s="33" t="s">
        <v>19</v>
      </c>
      <c r="F150" s="164" t="s">
        <v>1232</v>
      </c>
      <c r="G150" s="168" t="s">
        <v>1231</v>
      </c>
      <c r="H150" s="33" t="s">
        <v>23</v>
      </c>
      <c r="I150" s="125" t="s">
        <v>1230</v>
      </c>
      <c r="J150" s="125" t="s">
        <v>1229</v>
      </c>
      <c r="K150" s="229">
        <v>13197</v>
      </c>
      <c r="L150" s="209">
        <v>1</v>
      </c>
      <c r="M150" s="152">
        <v>0</v>
      </c>
      <c r="N150" s="152">
        <v>0</v>
      </c>
      <c r="O150" s="159">
        <v>276</v>
      </c>
      <c r="P150" s="196">
        <v>2.7777777777777779E-3</v>
      </c>
      <c r="Q150" s="82">
        <v>0.18822459649920437</v>
      </c>
      <c r="R150" s="231">
        <v>1.2548306433280291E-2</v>
      </c>
      <c r="S150" s="232">
        <v>0.95651284382814283</v>
      </c>
      <c r="T150" s="233" t="s">
        <v>1228</v>
      </c>
    </row>
    <row r="151" spans="1:20">
      <c r="A151" s="29"/>
      <c r="B151" s="30"/>
      <c r="C151" s="31"/>
      <c r="D151" s="33"/>
      <c r="E151" s="33"/>
      <c r="F151" s="164"/>
      <c r="G151" s="168"/>
      <c r="H151" s="33"/>
      <c r="I151" s="125"/>
      <c r="J151" s="125"/>
      <c r="K151" s="229"/>
      <c r="L151" s="216">
        <v>2</v>
      </c>
      <c r="M151" s="156">
        <v>0</v>
      </c>
      <c r="N151" s="156">
        <v>0</v>
      </c>
      <c r="O151" s="160">
        <v>8320</v>
      </c>
      <c r="P151" s="197">
        <v>3.472222222222222E-3</v>
      </c>
      <c r="Q151" s="86">
        <v>5.6740168220050009</v>
      </c>
      <c r="R151" s="235">
        <v>0.47283473516708335</v>
      </c>
      <c r="S151" s="232"/>
      <c r="T151" s="233"/>
    </row>
    <row r="152" spans="1:20">
      <c r="A152" s="29"/>
      <c r="B152" s="30"/>
      <c r="C152" s="31"/>
      <c r="D152" s="33"/>
      <c r="E152" s="33"/>
      <c r="F152" s="164"/>
      <c r="G152" s="168"/>
      <c r="H152" s="33"/>
      <c r="I152" s="125"/>
      <c r="J152" s="125"/>
      <c r="K152" s="229"/>
      <c r="L152" s="216">
        <v>3</v>
      </c>
      <c r="M152" s="156">
        <v>0</v>
      </c>
      <c r="N152" s="156">
        <v>4</v>
      </c>
      <c r="O152" s="160">
        <v>4577</v>
      </c>
      <c r="P152" s="197">
        <v>6.2500000000000003E-3</v>
      </c>
      <c r="Q152" s="86">
        <v>3.1241191179813592</v>
      </c>
      <c r="R152" s="235">
        <v>0.46861786769720393</v>
      </c>
      <c r="S152" s="232"/>
      <c r="T152" s="233"/>
    </row>
    <row r="153" spans="1:20">
      <c r="A153" s="29"/>
      <c r="B153" s="30"/>
      <c r="C153" s="31"/>
      <c r="D153" s="33"/>
      <c r="E153" s="33"/>
      <c r="F153" s="164"/>
      <c r="G153" s="168"/>
      <c r="H153" s="33"/>
      <c r="I153" s="125"/>
      <c r="J153" s="125"/>
      <c r="K153" s="229"/>
      <c r="L153" s="216">
        <v>4</v>
      </c>
      <c r="M153" s="156">
        <v>0</v>
      </c>
      <c r="N153" s="156">
        <v>1</v>
      </c>
      <c r="O153" s="160">
        <v>15</v>
      </c>
      <c r="P153" s="197">
        <v>6.9444444444444441E-3</v>
      </c>
      <c r="Q153" s="86">
        <v>1.0911570811548079E-2</v>
      </c>
      <c r="R153" s="235">
        <v>1.8185951352580132E-3</v>
      </c>
      <c r="S153" s="232"/>
      <c r="T153" s="233"/>
    </row>
    <row r="154" spans="1:20">
      <c r="A154" s="29"/>
      <c r="B154" s="30"/>
      <c r="C154" s="31"/>
      <c r="D154" s="33"/>
      <c r="E154" s="33"/>
      <c r="F154" s="164"/>
      <c r="G154" s="168"/>
      <c r="H154" s="33"/>
      <c r="I154" s="125"/>
      <c r="J154" s="125"/>
      <c r="K154" s="229"/>
      <c r="L154" s="216">
        <v>5</v>
      </c>
      <c r="M154" s="156">
        <v>0</v>
      </c>
      <c r="N154" s="156">
        <v>1</v>
      </c>
      <c r="O154" s="160">
        <v>2</v>
      </c>
      <c r="P154" s="197">
        <v>1.0416666666666666E-2</v>
      </c>
      <c r="Q154" s="86">
        <v>2.0459195271652648E-3</v>
      </c>
      <c r="R154" s="235">
        <v>5.1147988179131619E-4</v>
      </c>
      <c r="S154" s="232"/>
      <c r="T154" s="233"/>
    </row>
    <row r="155" spans="1:20">
      <c r="A155" s="29"/>
      <c r="B155" s="30"/>
      <c r="C155" s="31"/>
      <c r="D155" s="33"/>
      <c r="E155" s="33"/>
      <c r="F155" s="164"/>
      <c r="G155" s="168"/>
      <c r="H155" s="33"/>
      <c r="I155" s="125"/>
      <c r="J155" s="125"/>
      <c r="K155" s="229"/>
      <c r="L155" s="223">
        <v>6</v>
      </c>
      <c r="M155" s="154">
        <v>0</v>
      </c>
      <c r="N155" s="154">
        <v>1</v>
      </c>
      <c r="O155" s="158">
        <v>0</v>
      </c>
      <c r="P155" s="198">
        <v>1.1111111111111112E-2</v>
      </c>
      <c r="Q155" s="90">
        <v>6.8197317572175496E-4</v>
      </c>
      <c r="R155" s="237">
        <v>1.8185951352580132E-4</v>
      </c>
      <c r="S155" s="232"/>
      <c r="T155" s="233"/>
    </row>
    <row r="156" spans="1:20">
      <c r="A156" s="29">
        <v>35</v>
      </c>
      <c r="B156" s="30">
        <v>45478</v>
      </c>
      <c r="C156" s="31">
        <v>0.86875000000000002</v>
      </c>
      <c r="D156" s="33" t="s">
        <v>1097</v>
      </c>
      <c r="E156" s="33" t="s">
        <v>20</v>
      </c>
      <c r="F156" s="33" t="s">
        <v>1124</v>
      </c>
      <c r="G156" s="39" t="s">
        <v>1227</v>
      </c>
      <c r="H156" s="33" t="s">
        <v>23</v>
      </c>
      <c r="I156" s="34" t="s">
        <v>1226</v>
      </c>
      <c r="J156" s="166" t="s">
        <v>1225</v>
      </c>
      <c r="K156" s="229">
        <v>6225</v>
      </c>
      <c r="L156" s="209">
        <v>1</v>
      </c>
      <c r="M156" s="152">
        <v>0</v>
      </c>
      <c r="N156" s="152">
        <v>3</v>
      </c>
      <c r="O156" s="159">
        <v>4728</v>
      </c>
      <c r="P156" s="196">
        <v>3.472222222222222E-3</v>
      </c>
      <c r="Q156" s="82">
        <v>1.161027756</v>
      </c>
      <c r="R156" s="231">
        <v>9.6752312999999993E-2</v>
      </c>
      <c r="S156" s="232">
        <v>0.14212426007710843</v>
      </c>
      <c r="T156" s="233" t="s">
        <v>1224</v>
      </c>
    </row>
    <row r="157" spans="1:20">
      <c r="A157" s="29"/>
      <c r="B157" s="30"/>
      <c r="C157" s="31"/>
      <c r="D157" s="33"/>
      <c r="E157" s="33"/>
      <c r="F157" s="33"/>
      <c r="G157" s="39"/>
      <c r="H157" s="33"/>
      <c r="I157" s="34"/>
      <c r="J157" s="166"/>
      <c r="K157" s="229"/>
      <c r="L157" s="216">
        <v>2</v>
      </c>
      <c r="M157" s="156">
        <v>0</v>
      </c>
      <c r="N157" s="156">
        <v>1</v>
      </c>
      <c r="O157" s="160">
        <v>684</v>
      </c>
      <c r="P157" s="197">
        <v>4.1666666666666666E-3</v>
      </c>
      <c r="Q157" s="86">
        <v>0.16810484313253013</v>
      </c>
      <c r="R157" s="235">
        <v>1.6810484313253014E-2</v>
      </c>
      <c r="S157" s="232"/>
      <c r="T157" s="233"/>
    </row>
    <row r="158" spans="1:20">
      <c r="A158" s="29"/>
      <c r="B158" s="30"/>
      <c r="C158" s="31"/>
      <c r="D158" s="33"/>
      <c r="E158" s="33"/>
      <c r="F158" s="33"/>
      <c r="G158" s="39"/>
      <c r="H158" s="33"/>
      <c r="I158" s="34"/>
      <c r="J158" s="166"/>
      <c r="K158" s="229"/>
      <c r="L158" s="216">
        <v>3</v>
      </c>
      <c r="M158" s="156">
        <v>0</v>
      </c>
      <c r="N158" s="156">
        <v>0</v>
      </c>
      <c r="O158" s="160">
        <v>149</v>
      </c>
      <c r="P158" s="197">
        <v>4.8611111111111112E-3</v>
      </c>
      <c r="Q158" s="86">
        <v>3.6565870987951811E-2</v>
      </c>
      <c r="R158" s="235">
        <v>4.266018281927712E-3</v>
      </c>
      <c r="S158" s="232"/>
      <c r="T158" s="233"/>
    </row>
    <row r="159" spans="1:20">
      <c r="A159" s="29"/>
      <c r="B159" s="30"/>
      <c r="C159" s="31"/>
      <c r="D159" s="33"/>
      <c r="E159" s="33"/>
      <c r="F159" s="33"/>
      <c r="G159" s="39"/>
      <c r="H159" s="33"/>
      <c r="I159" s="34"/>
      <c r="J159" s="166"/>
      <c r="K159" s="229"/>
      <c r="L159" s="223">
        <v>4</v>
      </c>
      <c r="M159" s="154">
        <v>0</v>
      </c>
      <c r="N159" s="154">
        <v>0</v>
      </c>
      <c r="O159" s="158">
        <v>660</v>
      </c>
      <c r="P159" s="198">
        <v>6.2500000000000003E-3</v>
      </c>
      <c r="Q159" s="90">
        <v>0.1619696298795181</v>
      </c>
      <c r="R159" s="237">
        <v>2.4295444481927712E-2</v>
      </c>
      <c r="S159" s="232"/>
      <c r="T159" s="233"/>
    </row>
    <row r="160" spans="1:20">
      <c r="A160" s="41">
        <v>36</v>
      </c>
      <c r="B160" s="30">
        <v>45478</v>
      </c>
      <c r="C160" s="31">
        <v>0.88194444444444442</v>
      </c>
      <c r="D160" s="33" t="s">
        <v>1097</v>
      </c>
      <c r="E160" s="33" t="s">
        <v>20</v>
      </c>
      <c r="F160" s="33" t="s">
        <v>1124</v>
      </c>
      <c r="G160" s="39" t="s">
        <v>1223</v>
      </c>
      <c r="H160" s="33" t="s">
        <v>23</v>
      </c>
      <c r="I160" s="34" t="s">
        <v>1222</v>
      </c>
      <c r="J160" s="34" t="s">
        <v>1150</v>
      </c>
      <c r="K160" s="229">
        <v>5391</v>
      </c>
      <c r="L160" s="209">
        <v>1</v>
      </c>
      <c r="M160" s="152">
        <v>0</v>
      </c>
      <c r="N160" s="152">
        <v>0</v>
      </c>
      <c r="O160" s="159">
        <v>618</v>
      </c>
      <c r="P160" s="196">
        <v>5.5555555555555558E-3</v>
      </c>
      <c r="Q160" s="82">
        <v>0.17512500200333891</v>
      </c>
      <c r="R160" s="231">
        <v>2.3350000267111856E-2</v>
      </c>
      <c r="S160" s="232">
        <v>1.8311708745075126</v>
      </c>
      <c r="T160" s="233" t="s">
        <v>1221</v>
      </c>
    </row>
    <row r="161" spans="1:20">
      <c r="A161" s="42"/>
      <c r="B161" s="30"/>
      <c r="C161" s="31"/>
      <c r="D161" s="33"/>
      <c r="E161" s="33"/>
      <c r="F161" s="33"/>
      <c r="G161" s="39"/>
      <c r="H161" s="33"/>
      <c r="I161" s="34"/>
      <c r="J161" s="34"/>
      <c r="K161" s="229"/>
      <c r="L161" s="216">
        <v>2</v>
      </c>
      <c r="M161" s="156">
        <v>0</v>
      </c>
      <c r="N161" s="156">
        <v>0</v>
      </c>
      <c r="O161" s="160">
        <v>474</v>
      </c>
      <c r="P161" s="197">
        <v>6.2500000000000003E-3</v>
      </c>
      <c r="Q161" s="86">
        <v>0.13431917629382303</v>
      </c>
      <c r="R161" s="235">
        <v>2.0147876444073457E-2</v>
      </c>
      <c r="S161" s="232"/>
      <c r="T161" s="233"/>
    </row>
    <row r="162" spans="1:20">
      <c r="A162" s="42"/>
      <c r="B162" s="30"/>
      <c r="C162" s="31"/>
      <c r="D162" s="33"/>
      <c r="E162" s="33"/>
      <c r="F162" s="33"/>
      <c r="G162" s="39"/>
      <c r="H162" s="33"/>
      <c r="I162" s="34"/>
      <c r="J162" s="34"/>
      <c r="K162" s="229"/>
      <c r="L162" s="216">
        <v>3</v>
      </c>
      <c r="M162" s="156">
        <v>0</v>
      </c>
      <c r="N162" s="156">
        <v>0</v>
      </c>
      <c r="O162" s="160">
        <v>253</v>
      </c>
      <c r="P162" s="197">
        <v>6.9444444444444441E-3</v>
      </c>
      <c r="Q162" s="86">
        <v>7.1693568781302175E-2</v>
      </c>
      <c r="R162" s="235">
        <v>1.1948928130217027E-2</v>
      </c>
      <c r="S162" s="232"/>
      <c r="T162" s="233"/>
    </row>
    <row r="163" spans="1:20">
      <c r="A163" s="42"/>
      <c r="B163" s="30"/>
      <c r="C163" s="31"/>
      <c r="D163" s="33"/>
      <c r="E163" s="33"/>
      <c r="F163" s="33"/>
      <c r="G163" s="39"/>
      <c r="H163" s="33"/>
      <c r="I163" s="34"/>
      <c r="J163" s="34"/>
      <c r="K163" s="229"/>
      <c r="L163" s="216">
        <v>4</v>
      </c>
      <c r="M163" s="156">
        <v>0</v>
      </c>
      <c r="N163" s="156">
        <v>1</v>
      </c>
      <c r="O163" s="160">
        <v>2577</v>
      </c>
      <c r="P163" s="197">
        <v>6.5277777777777782E-2</v>
      </c>
      <c r="Q163" s="86">
        <v>0.73053762971619363</v>
      </c>
      <c r="R163" s="235">
        <v>1.1445089532220367</v>
      </c>
      <c r="S163" s="232"/>
      <c r="T163" s="233"/>
    </row>
    <row r="164" spans="1:20">
      <c r="A164" s="42"/>
      <c r="B164" s="30"/>
      <c r="C164" s="31"/>
      <c r="D164" s="33"/>
      <c r="E164" s="33"/>
      <c r="F164" s="33"/>
      <c r="G164" s="39"/>
      <c r="H164" s="33"/>
      <c r="I164" s="34"/>
      <c r="J164" s="34"/>
      <c r="K164" s="229"/>
      <c r="L164" s="216">
        <v>5</v>
      </c>
      <c r="M164" s="156">
        <v>0</v>
      </c>
      <c r="N164" s="156">
        <v>1</v>
      </c>
      <c r="O164" s="160">
        <v>797</v>
      </c>
      <c r="P164" s="197">
        <v>7.013888888888889E-2</v>
      </c>
      <c r="Q164" s="86">
        <v>0.22613228414023373</v>
      </c>
      <c r="R164" s="235">
        <v>0.38065601163606011</v>
      </c>
      <c r="S164" s="232"/>
      <c r="T164" s="233"/>
    </row>
    <row r="165" spans="1:20">
      <c r="A165" s="42"/>
      <c r="B165" s="30"/>
      <c r="C165" s="31"/>
      <c r="D165" s="33"/>
      <c r="E165" s="33"/>
      <c r="F165" s="33"/>
      <c r="G165" s="39"/>
      <c r="H165" s="33"/>
      <c r="I165" s="34"/>
      <c r="J165" s="34"/>
      <c r="K165" s="229"/>
      <c r="L165" s="216">
        <v>6</v>
      </c>
      <c r="M165" s="156">
        <v>0</v>
      </c>
      <c r="N165" s="156">
        <v>1</v>
      </c>
      <c r="O165" s="160">
        <v>0</v>
      </c>
      <c r="P165" s="197">
        <v>8.8888888888888892E-2</v>
      </c>
      <c r="Q165" s="86">
        <v>2.8337378964941569E-4</v>
      </c>
      <c r="R165" s="235">
        <v>6.0453075125208684E-4</v>
      </c>
      <c r="S165" s="232"/>
      <c r="T165" s="233"/>
    </row>
    <row r="166" spans="1:20">
      <c r="A166" s="42"/>
      <c r="B166" s="30"/>
      <c r="C166" s="31"/>
      <c r="D166" s="33"/>
      <c r="E166" s="33"/>
      <c r="F166" s="33"/>
      <c r="G166" s="39"/>
      <c r="H166" s="33"/>
      <c r="I166" s="34"/>
      <c r="J166" s="34"/>
      <c r="K166" s="229"/>
      <c r="L166" s="216">
        <v>7</v>
      </c>
      <c r="M166" s="156">
        <v>0</v>
      </c>
      <c r="N166" s="156">
        <v>0</v>
      </c>
      <c r="O166" s="160">
        <v>298</v>
      </c>
      <c r="P166" s="197">
        <v>5.4166666666666669E-2</v>
      </c>
      <c r="Q166" s="86">
        <v>8.4445389315525879E-2</v>
      </c>
      <c r="R166" s="235">
        <v>0.10977900611018365</v>
      </c>
      <c r="S166" s="232"/>
      <c r="T166" s="233"/>
    </row>
    <row r="167" spans="1:20">
      <c r="A167" s="43"/>
      <c r="B167" s="30"/>
      <c r="C167" s="31"/>
      <c r="D167" s="33"/>
      <c r="E167" s="33"/>
      <c r="F167" s="33"/>
      <c r="G167" s="39"/>
      <c r="H167" s="33"/>
      <c r="I167" s="34"/>
      <c r="J167" s="34"/>
      <c r="K167" s="229"/>
      <c r="L167" s="223">
        <v>8</v>
      </c>
      <c r="M167" s="154">
        <v>0</v>
      </c>
      <c r="N167" s="154">
        <v>0</v>
      </c>
      <c r="O167" s="223">
        <v>371</v>
      </c>
      <c r="P167" s="198">
        <v>5.5555555555555552E-2</v>
      </c>
      <c r="Q167" s="90">
        <v>0.10513167595993324</v>
      </c>
      <c r="R167" s="237">
        <v>0.14017556794657765</v>
      </c>
      <c r="S167" s="232"/>
      <c r="T167" s="233"/>
    </row>
    <row r="168" spans="1:20">
      <c r="A168" s="41">
        <v>37</v>
      </c>
      <c r="B168" s="30">
        <v>45482</v>
      </c>
      <c r="C168" s="31">
        <v>4.6527777777777779E-2</v>
      </c>
      <c r="D168" s="33" t="s">
        <v>1048</v>
      </c>
      <c r="E168" s="33" t="s">
        <v>19</v>
      </c>
      <c r="F168" s="33" t="s">
        <v>1220</v>
      </c>
      <c r="G168" s="33" t="s">
        <v>1219</v>
      </c>
      <c r="H168" s="33" t="s">
        <v>23</v>
      </c>
      <c r="I168" s="34" t="s">
        <v>1218</v>
      </c>
      <c r="J168" s="34" t="s">
        <v>1217</v>
      </c>
      <c r="K168" s="229">
        <v>7260</v>
      </c>
      <c r="L168" s="209">
        <v>1</v>
      </c>
      <c r="M168" s="152">
        <v>0</v>
      </c>
      <c r="N168" s="152">
        <v>8</v>
      </c>
      <c r="O168" s="159">
        <v>2598</v>
      </c>
      <c r="P168" s="196">
        <v>2.7777777777777779E-3</v>
      </c>
      <c r="Q168" s="82">
        <v>2.51267217630854</v>
      </c>
      <c r="R168" s="231">
        <v>0.16751147842056935</v>
      </c>
      <c r="S168" s="232">
        <v>0.60356519742883374</v>
      </c>
      <c r="T168" s="233" t="s">
        <v>1216</v>
      </c>
    </row>
    <row r="169" spans="1:20">
      <c r="A169" s="42"/>
      <c r="B169" s="30"/>
      <c r="C169" s="31"/>
      <c r="D169" s="33"/>
      <c r="E169" s="33"/>
      <c r="F169" s="33"/>
      <c r="G169" s="33"/>
      <c r="H169" s="33"/>
      <c r="I169" s="34"/>
      <c r="J169" s="34"/>
      <c r="K169" s="229"/>
      <c r="L169" s="216">
        <v>2</v>
      </c>
      <c r="M169" s="156">
        <v>0</v>
      </c>
      <c r="N169" s="156">
        <v>0</v>
      </c>
      <c r="O169" s="160">
        <v>789</v>
      </c>
      <c r="P169" s="197">
        <v>3.472222222222222E-3</v>
      </c>
      <c r="Q169" s="86">
        <v>0.76074380165289257</v>
      </c>
      <c r="R169" s="235">
        <v>6.3395316804407714E-2</v>
      </c>
      <c r="S169" s="232"/>
      <c r="T169" s="233"/>
    </row>
    <row r="170" spans="1:20">
      <c r="A170" s="43"/>
      <c r="B170" s="30"/>
      <c r="C170" s="31"/>
      <c r="D170" s="33"/>
      <c r="E170" s="33"/>
      <c r="F170" s="33"/>
      <c r="G170" s="33"/>
      <c r="H170" s="33"/>
      <c r="I170" s="34"/>
      <c r="J170" s="34"/>
      <c r="K170" s="229"/>
      <c r="L170" s="223">
        <v>3</v>
      </c>
      <c r="M170" s="154">
        <v>0</v>
      </c>
      <c r="N170" s="154">
        <v>6</v>
      </c>
      <c r="O170" s="158">
        <v>3859</v>
      </c>
      <c r="P170" s="198">
        <v>4.1666666666666666E-3</v>
      </c>
      <c r="Q170" s="90">
        <v>3.7265840220385673</v>
      </c>
      <c r="R170" s="237">
        <v>0.37265840220385671</v>
      </c>
      <c r="S170" s="232"/>
      <c r="T170" s="233"/>
    </row>
    <row r="171" spans="1:20" ht="23.1" customHeight="1">
      <c r="A171" s="41">
        <v>38</v>
      </c>
      <c r="B171" s="58">
        <v>45482</v>
      </c>
      <c r="C171" s="55">
        <v>0.52777777777777779</v>
      </c>
      <c r="D171" s="35" t="s">
        <v>1054</v>
      </c>
      <c r="E171" s="35" t="s">
        <v>20</v>
      </c>
      <c r="F171" s="35" t="s">
        <v>1215</v>
      </c>
      <c r="G171" s="183" t="s">
        <v>1081</v>
      </c>
      <c r="H171" s="35" t="s">
        <v>107</v>
      </c>
      <c r="I171" s="61" t="s">
        <v>1214</v>
      </c>
      <c r="J171" s="61" t="s">
        <v>1213</v>
      </c>
      <c r="K171" s="259">
        <v>7646</v>
      </c>
      <c r="L171" s="209">
        <v>1</v>
      </c>
      <c r="M171" s="152">
        <v>0</v>
      </c>
      <c r="N171" s="152">
        <v>10</v>
      </c>
      <c r="O171" s="159">
        <v>6578</v>
      </c>
      <c r="P171" s="196">
        <v>3.472222222222222E-3</v>
      </c>
      <c r="Q171" s="82">
        <v>2.1490286916034531</v>
      </c>
      <c r="R171" s="231">
        <v>0.17908572430028774</v>
      </c>
      <c r="S171" s="238">
        <v>0.56240746314412804</v>
      </c>
      <c r="T171" s="214" t="s">
        <v>1212</v>
      </c>
    </row>
    <row r="172" spans="1:20" ht="23.1" customHeight="1">
      <c r="A172" s="42"/>
      <c r="B172" s="59"/>
      <c r="C172" s="56"/>
      <c r="D172" s="36"/>
      <c r="E172" s="36"/>
      <c r="F172" s="36"/>
      <c r="G172" s="182"/>
      <c r="H172" s="36"/>
      <c r="I172" s="62"/>
      <c r="J172" s="62"/>
      <c r="K172" s="260"/>
      <c r="L172" s="216">
        <v>2</v>
      </c>
      <c r="M172" s="156">
        <v>0</v>
      </c>
      <c r="N172" s="156">
        <v>1</v>
      </c>
      <c r="O172" s="160">
        <v>428</v>
      </c>
      <c r="P172" s="197">
        <v>4.1666666666666666E-3</v>
      </c>
      <c r="Q172" s="86">
        <v>0.13994130368820301</v>
      </c>
      <c r="R172" s="235">
        <v>1.3994130368820301E-2</v>
      </c>
      <c r="S172" s="240"/>
      <c r="T172" s="221"/>
    </row>
    <row r="173" spans="1:20" ht="23.1" customHeight="1">
      <c r="A173" s="43"/>
      <c r="B173" s="60"/>
      <c r="C173" s="57"/>
      <c r="D173" s="37"/>
      <c r="E173" s="37"/>
      <c r="F173" s="37"/>
      <c r="G173" s="181"/>
      <c r="H173" s="37"/>
      <c r="I173" s="63"/>
      <c r="J173" s="63"/>
      <c r="K173" s="261"/>
      <c r="L173" s="223">
        <v>3</v>
      </c>
      <c r="M173" s="154">
        <v>0</v>
      </c>
      <c r="N173" s="154">
        <v>0</v>
      </c>
      <c r="O173" s="158">
        <v>629</v>
      </c>
      <c r="P173" s="198">
        <v>7.4999999999999997E-2</v>
      </c>
      <c r="Q173" s="90">
        <v>0.20518200470834425</v>
      </c>
      <c r="R173" s="237">
        <v>0.36932760847501961</v>
      </c>
      <c r="S173" s="242"/>
      <c r="T173" s="228"/>
    </row>
    <row r="174" spans="1:20" ht="43.5" customHeight="1">
      <c r="A174" s="41">
        <v>39</v>
      </c>
      <c r="B174" s="30">
        <v>45484</v>
      </c>
      <c r="C174" s="31">
        <v>0.40625</v>
      </c>
      <c r="D174" s="33" t="s">
        <v>1048</v>
      </c>
      <c r="E174" s="33" t="s">
        <v>19</v>
      </c>
      <c r="F174" s="33" t="s">
        <v>1211</v>
      </c>
      <c r="G174" s="39" t="s">
        <v>1210</v>
      </c>
      <c r="H174" s="33" t="s">
        <v>107</v>
      </c>
      <c r="I174" s="34" t="s">
        <v>1209</v>
      </c>
      <c r="J174" s="34" t="s">
        <v>1208</v>
      </c>
      <c r="K174" s="229">
        <v>5869</v>
      </c>
      <c r="L174" s="209">
        <v>1</v>
      </c>
      <c r="M174" s="152">
        <v>0</v>
      </c>
      <c r="N174" s="152">
        <v>10</v>
      </c>
      <c r="O174" s="159">
        <v>2247</v>
      </c>
      <c r="P174" s="196">
        <v>2.2916666666666665E-2</v>
      </c>
      <c r="Q174" s="82">
        <v>1.9228147895723291</v>
      </c>
      <c r="R174" s="231">
        <v>1.057548134264781</v>
      </c>
      <c r="S174" s="232">
        <v>3.7706309990344744</v>
      </c>
      <c r="T174" s="233" t="s">
        <v>1207</v>
      </c>
    </row>
    <row r="175" spans="1:20">
      <c r="A175" s="42"/>
      <c r="B175" s="30"/>
      <c r="C175" s="31"/>
      <c r="D175" s="33"/>
      <c r="E175" s="33"/>
      <c r="F175" s="33"/>
      <c r="G175" s="39"/>
      <c r="H175" s="33"/>
      <c r="I175" s="34"/>
      <c r="J175" s="34"/>
      <c r="K175" s="229"/>
      <c r="L175" s="216">
        <v>2</v>
      </c>
      <c r="M175" s="156">
        <v>0</v>
      </c>
      <c r="N175" s="156">
        <v>0</v>
      </c>
      <c r="O175" s="160">
        <v>965</v>
      </c>
      <c r="P175" s="197">
        <v>2.8472222222222222E-2</v>
      </c>
      <c r="Q175" s="86">
        <v>0.82211620378258643</v>
      </c>
      <c r="R175" s="235">
        <v>0.56177940591810072</v>
      </c>
      <c r="S175" s="232"/>
      <c r="T175" s="233"/>
    </row>
    <row r="176" spans="1:20">
      <c r="A176" s="42"/>
      <c r="B176" s="30"/>
      <c r="C176" s="31"/>
      <c r="D176" s="33"/>
      <c r="E176" s="33"/>
      <c r="F176" s="33"/>
      <c r="G176" s="39"/>
      <c r="H176" s="33"/>
      <c r="I176" s="34"/>
      <c r="J176" s="34"/>
      <c r="K176" s="229"/>
      <c r="L176" s="216">
        <v>3</v>
      </c>
      <c r="M176" s="156">
        <v>0</v>
      </c>
      <c r="N176" s="156">
        <v>0</v>
      </c>
      <c r="O176" s="160">
        <v>1546</v>
      </c>
      <c r="P176" s="197">
        <v>3.5416666666666666E-2</v>
      </c>
      <c r="Q176" s="86">
        <v>1.3170897938319985</v>
      </c>
      <c r="R176" s="235">
        <v>1.1195263247571987</v>
      </c>
      <c r="S176" s="232"/>
      <c r="T176" s="233"/>
    </row>
    <row r="177" spans="1:20">
      <c r="A177" s="43"/>
      <c r="B177" s="30"/>
      <c r="C177" s="31"/>
      <c r="D177" s="33"/>
      <c r="E177" s="33"/>
      <c r="F177" s="33"/>
      <c r="G177" s="39"/>
      <c r="H177" s="33"/>
      <c r="I177" s="34"/>
      <c r="J177" s="34"/>
      <c r="K177" s="229"/>
      <c r="L177" s="223">
        <v>4</v>
      </c>
      <c r="M177" s="154">
        <v>0</v>
      </c>
      <c r="N177" s="154">
        <v>8</v>
      </c>
      <c r="O177" s="158">
        <v>1093</v>
      </c>
      <c r="P177" s="198">
        <v>4.583333333333333E-2</v>
      </c>
      <c r="Q177" s="90">
        <v>0.93797921281308572</v>
      </c>
      <c r="R177" s="237">
        <v>1.0317771340943942</v>
      </c>
      <c r="S177" s="232"/>
      <c r="T177" s="233"/>
    </row>
    <row r="178" spans="1:20" ht="41.1" customHeight="1">
      <c r="A178" s="41">
        <v>40</v>
      </c>
      <c r="B178" s="30">
        <v>45491</v>
      </c>
      <c r="C178" s="31">
        <v>0.3125</v>
      </c>
      <c r="D178" s="33" t="s">
        <v>1048</v>
      </c>
      <c r="E178" s="33" t="s">
        <v>19</v>
      </c>
      <c r="F178" s="33" t="s">
        <v>1204</v>
      </c>
      <c r="G178" s="39" t="s">
        <v>1203</v>
      </c>
      <c r="H178" s="33" t="s">
        <v>184</v>
      </c>
      <c r="I178" s="34" t="s">
        <v>1202</v>
      </c>
      <c r="J178" s="34" t="s">
        <v>1206</v>
      </c>
      <c r="K178" s="229">
        <v>5896</v>
      </c>
      <c r="L178" s="209">
        <v>1</v>
      </c>
      <c r="M178" s="152">
        <v>0</v>
      </c>
      <c r="N178" s="152">
        <v>2</v>
      </c>
      <c r="O178" s="159">
        <v>1732</v>
      </c>
      <c r="P178" s="196">
        <v>3.472222222222222E-3</v>
      </c>
      <c r="Q178" s="82">
        <v>0.14704884667571236</v>
      </c>
      <c r="R178" s="231">
        <v>1.2254070556309364E-2</v>
      </c>
      <c r="S178" s="232">
        <v>7.1079262777023977E-2</v>
      </c>
      <c r="T178" s="233" t="s">
        <v>1205</v>
      </c>
    </row>
    <row r="179" spans="1:20" ht="41.1" customHeight="1">
      <c r="A179" s="43"/>
      <c r="B179" s="30"/>
      <c r="C179" s="31"/>
      <c r="D179" s="33"/>
      <c r="E179" s="33"/>
      <c r="F179" s="33"/>
      <c r="G179" s="39"/>
      <c r="H179" s="33"/>
      <c r="I179" s="34"/>
      <c r="J179" s="34"/>
      <c r="K179" s="229"/>
      <c r="L179" s="223">
        <v>2</v>
      </c>
      <c r="M179" s="154">
        <v>0</v>
      </c>
      <c r="N179" s="154">
        <v>15</v>
      </c>
      <c r="O179" s="158">
        <v>4147</v>
      </c>
      <c r="P179" s="198">
        <v>6.9444444444444441E-3</v>
      </c>
      <c r="Q179" s="90">
        <v>0.35295115332428767</v>
      </c>
      <c r="R179" s="237">
        <v>5.8825192220714612E-2</v>
      </c>
      <c r="S179" s="232"/>
      <c r="T179" s="233"/>
    </row>
    <row r="180" spans="1:20" ht="36.6" customHeight="1">
      <c r="A180" s="29">
        <v>41</v>
      </c>
      <c r="B180" s="30">
        <v>45493</v>
      </c>
      <c r="C180" s="31">
        <v>0.32569444444444445</v>
      </c>
      <c r="D180" s="33" t="s">
        <v>1048</v>
      </c>
      <c r="E180" s="33" t="s">
        <v>19</v>
      </c>
      <c r="F180" s="33" t="s">
        <v>1204</v>
      </c>
      <c r="G180" s="39" t="s">
        <v>1203</v>
      </c>
      <c r="H180" s="33" t="s">
        <v>23</v>
      </c>
      <c r="I180" s="34" t="s">
        <v>1202</v>
      </c>
      <c r="J180" s="167" t="s">
        <v>1201</v>
      </c>
      <c r="K180" s="229">
        <v>7888</v>
      </c>
      <c r="L180" s="209">
        <v>1</v>
      </c>
      <c r="M180" s="152">
        <v>0</v>
      </c>
      <c r="N180" s="152">
        <v>13</v>
      </c>
      <c r="O180" s="159">
        <v>6277</v>
      </c>
      <c r="P180" s="196">
        <v>2.7777777777777779E-3</v>
      </c>
      <c r="Q180" s="82">
        <v>1.1961206896551724</v>
      </c>
      <c r="R180" s="231">
        <v>7.974137931034482E-2</v>
      </c>
      <c r="S180" s="232">
        <v>0.11519396551724137</v>
      </c>
      <c r="T180" s="233" t="s">
        <v>1200</v>
      </c>
    </row>
    <row r="181" spans="1:20" ht="36.6" customHeight="1">
      <c r="A181" s="29"/>
      <c r="B181" s="30"/>
      <c r="C181" s="31"/>
      <c r="D181" s="33"/>
      <c r="E181" s="33"/>
      <c r="F181" s="33"/>
      <c r="G181" s="39"/>
      <c r="H181" s="33"/>
      <c r="I181" s="34"/>
      <c r="J181" s="167"/>
      <c r="K181" s="229"/>
      <c r="L181" s="223">
        <v>2</v>
      </c>
      <c r="M181" s="154">
        <v>0</v>
      </c>
      <c r="N181" s="154">
        <v>8</v>
      </c>
      <c r="O181" s="158">
        <v>1590</v>
      </c>
      <c r="P181" s="198">
        <v>4.8611111111111112E-3</v>
      </c>
      <c r="Q181" s="90">
        <v>0.30387931034482757</v>
      </c>
      <c r="R181" s="237">
        <v>3.545258620689655E-2</v>
      </c>
      <c r="S181" s="232"/>
      <c r="T181" s="233"/>
    </row>
    <row r="182" spans="1:20" ht="14.4" customHeight="1">
      <c r="A182" s="29">
        <v>42</v>
      </c>
      <c r="B182" s="30">
        <v>45494</v>
      </c>
      <c r="C182" s="31">
        <v>0.90138888888888891</v>
      </c>
      <c r="D182" s="33" t="s">
        <v>1043</v>
      </c>
      <c r="E182" s="33" t="s">
        <v>19</v>
      </c>
      <c r="F182" s="33" t="s">
        <v>1199</v>
      </c>
      <c r="G182" s="39" t="s">
        <v>1198</v>
      </c>
      <c r="H182" s="33" t="s">
        <v>184</v>
      </c>
      <c r="I182" s="34" t="s">
        <v>1197</v>
      </c>
      <c r="J182" s="34" t="s">
        <v>1196</v>
      </c>
      <c r="K182" s="229">
        <v>7524</v>
      </c>
      <c r="L182" s="209">
        <v>1</v>
      </c>
      <c r="M182" s="152">
        <v>0</v>
      </c>
      <c r="N182" s="152">
        <v>12</v>
      </c>
      <c r="O182" s="159">
        <v>4806</v>
      </c>
      <c r="P182" s="196">
        <v>2.7777777777777779E-3</v>
      </c>
      <c r="Q182" s="82">
        <v>1.9146491228070177</v>
      </c>
      <c r="R182" s="231">
        <v>0.1276432748538012</v>
      </c>
      <c r="S182" s="232">
        <v>1.6185898458266881</v>
      </c>
      <c r="T182" s="233" t="s">
        <v>1195</v>
      </c>
    </row>
    <row r="183" spans="1:20">
      <c r="A183" s="29"/>
      <c r="B183" s="30"/>
      <c r="C183" s="31"/>
      <c r="D183" s="33"/>
      <c r="E183" s="33"/>
      <c r="F183" s="33"/>
      <c r="G183" s="39"/>
      <c r="H183" s="33"/>
      <c r="I183" s="34"/>
      <c r="J183" s="34"/>
      <c r="K183" s="229"/>
      <c r="L183" s="216">
        <v>2</v>
      </c>
      <c r="M183" s="156">
        <v>0</v>
      </c>
      <c r="N183" s="156">
        <v>1</v>
      </c>
      <c r="O183" s="160">
        <v>396</v>
      </c>
      <c r="P183" s="197">
        <v>3.472222222222222E-3</v>
      </c>
      <c r="Q183" s="86">
        <v>0.15776581605528975</v>
      </c>
      <c r="R183" s="235">
        <v>1.3147151337940814E-2</v>
      </c>
      <c r="S183" s="232"/>
      <c r="T183" s="233"/>
    </row>
    <row r="184" spans="1:20">
      <c r="A184" s="29"/>
      <c r="B184" s="30"/>
      <c r="C184" s="31"/>
      <c r="D184" s="33"/>
      <c r="E184" s="33"/>
      <c r="F184" s="33"/>
      <c r="G184" s="39"/>
      <c r="H184" s="33"/>
      <c r="I184" s="34"/>
      <c r="J184" s="34"/>
      <c r="K184" s="229"/>
      <c r="L184" s="216">
        <v>3</v>
      </c>
      <c r="M184" s="156">
        <v>0</v>
      </c>
      <c r="N184" s="156">
        <v>3</v>
      </c>
      <c r="O184" s="160">
        <v>813</v>
      </c>
      <c r="P184" s="197">
        <v>9.7222222222222224E-3</v>
      </c>
      <c r="Q184" s="86">
        <v>0.32427432216905905</v>
      </c>
      <c r="R184" s="235">
        <v>7.5664008506113781E-2</v>
      </c>
      <c r="S184" s="232"/>
      <c r="T184" s="233"/>
    </row>
    <row r="185" spans="1:20">
      <c r="A185" s="29"/>
      <c r="B185" s="30"/>
      <c r="C185" s="31"/>
      <c r="D185" s="33"/>
      <c r="E185" s="33"/>
      <c r="F185" s="33"/>
      <c r="G185" s="39"/>
      <c r="H185" s="33"/>
      <c r="I185" s="34"/>
      <c r="J185" s="34"/>
      <c r="K185" s="229"/>
      <c r="L185" s="216">
        <v>4</v>
      </c>
      <c r="M185" s="156">
        <v>0</v>
      </c>
      <c r="N185" s="156">
        <v>1</v>
      </c>
      <c r="O185" s="160">
        <v>1110</v>
      </c>
      <c r="P185" s="197">
        <v>9.6527777777777782E-2</v>
      </c>
      <c r="Q185" s="86">
        <v>0.4415058479532164</v>
      </c>
      <c r="R185" s="235">
        <v>1.0228218810916181</v>
      </c>
      <c r="S185" s="232"/>
      <c r="T185" s="233"/>
    </row>
    <row r="186" spans="1:20">
      <c r="A186" s="29"/>
      <c r="B186" s="30"/>
      <c r="C186" s="31"/>
      <c r="D186" s="33"/>
      <c r="E186" s="33"/>
      <c r="F186" s="33"/>
      <c r="G186" s="39"/>
      <c r="H186" s="33"/>
      <c r="I186" s="34"/>
      <c r="J186" s="34"/>
      <c r="K186" s="229"/>
      <c r="L186" s="216">
        <v>5</v>
      </c>
      <c r="M186" s="156">
        <v>0</v>
      </c>
      <c r="N186" s="156">
        <v>0</v>
      </c>
      <c r="O186" s="160">
        <v>378</v>
      </c>
      <c r="P186" s="197">
        <v>0.10347222222222222</v>
      </c>
      <c r="Q186" s="86">
        <v>0.15021531100478469</v>
      </c>
      <c r="R186" s="235">
        <v>0.3730346889952153</v>
      </c>
      <c r="S186" s="232"/>
      <c r="T186" s="233"/>
    </row>
    <row r="187" spans="1:20">
      <c r="A187" s="29"/>
      <c r="B187" s="30"/>
      <c r="C187" s="31"/>
      <c r="D187" s="33"/>
      <c r="E187" s="33"/>
      <c r="F187" s="33"/>
      <c r="G187" s="39"/>
      <c r="H187" s="33"/>
      <c r="I187" s="34"/>
      <c r="J187" s="34"/>
      <c r="K187" s="229"/>
      <c r="L187" s="223">
        <v>6</v>
      </c>
      <c r="M187" s="154">
        <v>0</v>
      </c>
      <c r="N187" s="154">
        <v>0</v>
      </c>
      <c r="O187" s="158">
        <v>4</v>
      </c>
      <c r="P187" s="198">
        <v>0.16458333333333333</v>
      </c>
      <c r="Q187" s="90">
        <v>1.5895800106326423E-3</v>
      </c>
      <c r="R187" s="237">
        <v>6.2788410419989367E-3</v>
      </c>
      <c r="S187" s="232"/>
      <c r="T187" s="233"/>
    </row>
    <row r="188" spans="1:20">
      <c r="A188" s="29">
        <v>43</v>
      </c>
      <c r="B188" s="30">
        <v>45498</v>
      </c>
      <c r="C188" s="31">
        <v>0.54374999999999996</v>
      </c>
      <c r="D188" s="33" t="s">
        <v>1048</v>
      </c>
      <c r="E188" s="33" t="s">
        <v>20</v>
      </c>
      <c r="F188" s="164" t="s">
        <v>1087</v>
      </c>
      <c r="G188" s="168" t="s">
        <v>1192</v>
      </c>
      <c r="H188" s="33" t="s">
        <v>23</v>
      </c>
      <c r="I188" s="34" t="s">
        <v>1194</v>
      </c>
      <c r="J188" s="34" t="s">
        <v>1190</v>
      </c>
      <c r="K188" s="229">
        <v>6969</v>
      </c>
      <c r="L188" s="209">
        <v>1</v>
      </c>
      <c r="M188" s="152">
        <v>0</v>
      </c>
      <c r="N188" s="152">
        <v>1</v>
      </c>
      <c r="O188" s="159">
        <v>1931</v>
      </c>
      <c r="P188" s="196">
        <v>2.7777777777777779E-3</v>
      </c>
      <c r="Q188" s="82">
        <v>0.5185860594059406</v>
      </c>
      <c r="R188" s="231">
        <v>3.4572403960396042E-2</v>
      </c>
      <c r="S188" s="232">
        <v>0.25740962105036591</v>
      </c>
      <c r="T188" s="233" t="s">
        <v>1193</v>
      </c>
    </row>
    <row r="189" spans="1:20">
      <c r="A189" s="29"/>
      <c r="B189" s="30"/>
      <c r="C189" s="31"/>
      <c r="D189" s="33"/>
      <c r="E189" s="33"/>
      <c r="F189" s="164"/>
      <c r="G189" s="168"/>
      <c r="H189" s="33"/>
      <c r="I189" s="34"/>
      <c r="J189" s="34"/>
      <c r="K189" s="229"/>
      <c r="L189" s="216">
        <v>2</v>
      </c>
      <c r="M189" s="156">
        <v>0</v>
      </c>
      <c r="N189" s="156">
        <v>0</v>
      </c>
      <c r="O189" s="160">
        <v>2310</v>
      </c>
      <c r="P189" s="197">
        <v>3.472222222222222E-3</v>
      </c>
      <c r="Q189" s="86">
        <v>0.62004854928971154</v>
      </c>
      <c r="R189" s="235">
        <v>5.1670712440809299E-2</v>
      </c>
      <c r="S189" s="232"/>
      <c r="T189" s="233"/>
    </row>
    <row r="190" spans="1:20">
      <c r="A190" s="29"/>
      <c r="B190" s="30"/>
      <c r="C190" s="31"/>
      <c r="D190" s="33"/>
      <c r="E190" s="33"/>
      <c r="F190" s="164"/>
      <c r="G190" s="168"/>
      <c r="H190" s="33"/>
      <c r="I190" s="34"/>
      <c r="J190" s="34"/>
      <c r="K190" s="229"/>
      <c r="L190" s="216">
        <v>3</v>
      </c>
      <c r="M190" s="156">
        <v>0</v>
      </c>
      <c r="N190" s="156">
        <v>0</v>
      </c>
      <c r="O190" s="160">
        <v>1819</v>
      </c>
      <c r="P190" s="197">
        <v>7.6388888888888886E-3</v>
      </c>
      <c r="Q190" s="86">
        <v>0.48825468015497203</v>
      </c>
      <c r="R190" s="235">
        <v>8.9513358028411538E-2</v>
      </c>
      <c r="S190" s="232"/>
      <c r="T190" s="233"/>
    </row>
    <row r="191" spans="1:20">
      <c r="A191" s="29"/>
      <c r="B191" s="30"/>
      <c r="C191" s="31"/>
      <c r="D191" s="33"/>
      <c r="E191" s="33"/>
      <c r="F191" s="164"/>
      <c r="G191" s="168"/>
      <c r="H191" s="33"/>
      <c r="I191" s="34"/>
      <c r="J191" s="34"/>
      <c r="K191" s="229"/>
      <c r="L191" s="216">
        <v>4</v>
      </c>
      <c r="M191" s="156">
        <v>0</v>
      </c>
      <c r="N191" s="156">
        <v>0</v>
      </c>
      <c r="O191" s="160">
        <v>410</v>
      </c>
      <c r="P191" s="197">
        <v>9.0277777777777769E-3</v>
      </c>
      <c r="Q191" s="86">
        <v>0.11005190701678863</v>
      </c>
      <c r="R191" s="235">
        <v>2.3844579853637533E-2</v>
      </c>
      <c r="S191" s="232"/>
      <c r="T191" s="233"/>
    </row>
    <row r="192" spans="1:20">
      <c r="A192" s="29"/>
      <c r="B192" s="30"/>
      <c r="C192" s="31"/>
      <c r="D192" s="33"/>
      <c r="E192" s="33"/>
      <c r="F192" s="164"/>
      <c r="G192" s="168"/>
      <c r="H192" s="33"/>
      <c r="I192" s="34"/>
      <c r="J192" s="34"/>
      <c r="K192" s="229"/>
      <c r="L192" s="216">
        <v>5</v>
      </c>
      <c r="M192" s="156">
        <v>0</v>
      </c>
      <c r="N192" s="156">
        <v>0</v>
      </c>
      <c r="O192" s="160">
        <v>497</v>
      </c>
      <c r="P192" s="197">
        <v>1.8055555555555554E-2</v>
      </c>
      <c r="Q192" s="86">
        <v>0.13340438484718037</v>
      </c>
      <c r="R192" s="235">
        <v>5.7808566767111491E-2</v>
      </c>
      <c r="S192" s="232"/>
      <c r="T192" s="233"/>
    </row>
    <row r="193" spans="1:20">
      <c r="A193" s="29"/>
      <c r="B193" s="30"/>
      <c r="C193" s="31"/>
      <c r="D193" s="33"/>
      <c r="E193" s="33"/>
      <c r="F193" s="164"/>
      <c r="G193" s="168"/>
      <c r="H193" s="33"/>
      <c r="I193" s="34"/>
      <c r="J193" s="34"/>
      <c r="K193" s="229"/>
      <c r="L193" s="223">
        <v>6</v>
      </c>
      <c r="M193" s="154">
        <v>0</v>
      </c>
      <c r="N193" s="154">
        <v>1</v>
      </c>
      <c r="O193" s="158">
        <v>0</v>
      </c>
      <c r="P193" s="198">
        <v>0.18611111111111112</v>
      </c>
      <c r="Q193" s="90">
        <v>2.6841928540680154E-4</v>
      </c>
      <c r="R193" s="237">
        <v>1.1989394748170468E-3</v>
      </c>
      <c r="S193" s="232"/>
      <c r="T193" s="233"/>
    </row>
    <row r="194" spans="1:20">
      <c r="A194" s="29">
        <v>44</v>
      </c>
      <c r="B194" s="30">
        <v>45499</v>
      </c>
      <c r="C194" s="31">
        <v>0.23819444444444443</v>
      </c>
      <c r="D194" s="33" t="s">
        <v>1048</v>
      </c>
      <c r="E194" s="33" t="s">
        <v>20</v>
      </c>
      <c r="F194" s="33" t="s">
        <v>1087</v>
      </c>
      <c r="G194" s="39" t="s">
        <v>1192</v>
      </c>
      <c r="H194" s="33" t="s">
        <v>23</v>
      </c>
      <c r="I194" s="116" t="s">
        <v>1191</v>
      </c>
      <c r="J194" s="34" t="s">
        <v>1190</v>
      </c>
      <c r="K194" s="229">
        <v>5789</v>
      </c>
      <c r="L194" s="209">
        <v>1</v>
      </c>
      <c r="M194" s="152">
        <v>0</v>
      </c>
      <c r="N194" s="152">
        <v>1</v>
      </c>
      <c r="O194" s="159">
        <v>4011</v>
      </c>
      <c r="P194" s="196">
        <v>4.1666666666666666E-3</v>
      </c>
      <c r="Q194" s="82">
        <v>0.71302415830022448</v>
      </c>
      <c r="R194" s="231">
        <v>7.1302415830022448E-2</v>
      </c>
      <c r="S194" s="232">
        <v>0.11148259490671963</v>
      </c>
      <c r="T194" s="233" t="s">
        <v>1189</v>
      </c>
    </row>
    <row r="195" spans="1:20">
      <c r="A195" s="29"/>
      <c r="B195" s="30"/>
      <c r="C195" s="31"/>
      <c r="D195" s="33"/>
      <c r="E195" s="33"/>
      <c r="F195" s="33"/>
      <c r="G195" s="39"/>
      <c r="H195" s="33"/>
      <c r="I195" s="34"/>
      <c r="J195" s="34"/>
      <c r="K195" s="229"/>
      <c r="L195" s="216">
        <v>2</v>
      </c>
      <c r="M195" s="156">
        <v>0</v>
      </c>
      <c r="N195" s="156">
        <v>0</v>
      </c>
      <c r="O195" s="160">
        <v>926</v>
      </c>
      <c r="P195" s="197">
        <v>4.8611111111111112E-3</v>
      </c>
      <c r="Q195" s="86">
        <v>0.16457137851096906</v>
      </c>
      <c r="R195" s="235">
        <v>1.9199994159613057E-2</v>
      </c>
      <c r="S195" s="232"/>
      <c r="T195" s="233"/>
    </row>
    <row r="196" spans="1:20">
      <c r="A196" s="29"/>
      <c r="B196" s="30"/>
      <c r="C196" s="31"/>
      <c r="D196" s="33"/>
      <c r="E196" s="33"/>
      <c r="F196" s="33"/>
      <c r="G196" s="39"/>
      <c r="H196" s="33"/>
      <c r="I196" s="34"/>
      <c r="J196" s="34"/>
      <c r="K196" s="229"/>
      <c r="L196" s="216">
        <v>3</v>
      </c>
      <c r="M196" s="156">
        <v>0</v>
      </c>
      <c r="N196" s="156">
        <v>0</v>
      </c>
      <c r="O196" s="160">
        <v>850</v>
      </c>
      <c r="P196" s="197">
        <v>5.5555555555555558E-3</v>
      </c>
      <c r="Q196" s="86">
        <v>0.15106444031784419</v>
      </c>
      <c r="R196" s="235">
        <v>2.014192537571256E-2</v>
      </c>
      <c r="S196" s="232"/>
      <c r="T196" s="233"/>
    </row>
    <row r="197" spans="1:20">
      <c r="A197" s="29"/>
      <c r="B197" s="30"/>
      <c r="C197" s="31"/>
      <c r="D197" s="33"/>
      <c r="E197" s="33"/>
      <c r="F197" s="33"/>
      <c r="G197" s="39"/>
      <c r="H197" s="33"/>
      <c r="I197" s="34"/>
      <c r="J197" s="34"/>
      <c r="K197" s="229"/>
      <c r="L197" s="223">
        <v>4</v>
      </c>
      <c r="M197" s="154">
        <v>0</v>
      </c>
      <c r="N197" s="154">
        <v>1</v>
      </c>
      <c r="O197" s="158">
        <v>0</v>
      </c>
      <c r="P197" s="198">
        <v>0.19652777777777777</v>
      </c>
      <c r="Q197" s="90">
        <v>1.7772287096216963E-4</v>
      </c>
      <c r="R197" s="237">
        <v>8.3825954137156677E-4</v>
      </c>
      <c r="S197" s="232"/>
      <c r="T197" s="233"/>
    </row>
    <row r="198" spans="1:20" s="11" customFormat="1" ht="45" customHeight="1">
      <c r="A198" s="29">
        <v>45</v>
      </c>
      <c r="B198" s="30">
        <v>45500</v>
      </c>
      <c r="C198" s="31">
        <v>0.77500000000000002</v>
      </c>
      <c r="D198" s="33" t="s">
        <v>1048</v>
      </c>
      <c r="E198" s="33" t="s">
        <v>19</v>
      </c>
      <c r="F198" s="33" t="s">
        <v>1138</v>
      </c>
      <c r="G198" s="39" t="s">
        <v>1188</v>
      </c>
      <c r="H198" s="33" t="s">
        <v>23</v>
      </c>
      <c r="I198" s="34" t="s">
        <v>1187</v>
      </c>
      <c r="J198" s="34" t="s">
        <v>1186</v>
      </c>
      <c r="K198" s="229">
        <v>6966</v>
      </c>
      <c r="L198" s="209">
        <v>1</v>
      </c>
      <c r="M198" s="152">
        <v>0</v>
      </c>
      <c r="N198" s="152">
        <v>11</v>
      </c>
      <c r="O198" s="159">
        <v>3324</v>
      </c>
      <c r="P198" s="196">
        <v>2.0833333333333333E-3</v>
      </c>
      <c r="Q198" s="82">
        <v>1.1968848693654894</v>
      </c>
      <c r="R198" s="231">
        <v>5.9844243468274466E-2</v>
      </c>
      <c r="S198" s="232">
        <v>0.14671858551057518</v>
      </c>
      <c r="T198" s="233" t="s">
        <v>1185</v>
      </c>
    </row>
    <row r="199" spans="1:20" s="11" customFormat="1" ht="45" customHeight="1">
      <c r="A199" s="29"/>
      <c r="B199" s="30"/>
      <c r="C199" s="31"/>
      <c r="D199" s="33"/>
      <c r="E199" s="33"/>
      <c r="F199" s="33"/>
      <c r="G199" s="39"/>
      <c r="H199" s="33"/>
      <c r="I199" s="34"/>
      <c r="J199" s="34"/>
      <c r="K199" s="229"/>
      <c r="L199" s="223">
        <v>2</v>
      </c>
      <c r="M199" s="154">
        <v>0</v>
      </c>
      <c r="N199" s="154">
        <v>9</v>
      </c>
      <c r="O199" s="158">
        <v>3622</v>
      </c>
      <c r="P199" s="198">
        <v>2.7777777777777779E-3</v>
      </c>
      <c r="Q199" s="90">
        <v>1.3031151306345106</v>
      </c>
      <c r="R199" s="237">
        <v>8.6874342042300712E-2</v>
      </c>
      <c r="S199" s="232"/>
      <c r="T199" s="233"/>
    </row>
    <row r="200" spans="1:20">
      <c r="A200" s="29">
        <v>46</v>
      </c>
      <c r="B200" s="30">
        <v>45508</v>
      </c>
      <c r="C200" s="31">
        <v>0.53680555555555554</v>
      </c>
      <c r="D200" s="33" t="s">
        <v>1097</v>
      </c>
      <c r="E200" s="33" t="s">
        <v>20</v>
      </c>
      <c r="F200" s="164" t="s">
        <v>1184</v>
      </c>
      <c r="G200" s="168" t="s">
        <v>1183</v>
      </c>
      <c r="H200" s="33" t="s">
        <v>107</v>
      </c>
      <c r="I200" s="125" t="s">
        <v>1182</v>
      </c>
      <c r="J200" s="167" t="s">
        <v>1181</v>
      </c>
      <c r="K200" s="229">
        <v>5248</v>
      </c>
      <c r="L200" s="209">
        <v>1</v>
      </c>
      <c r="M200" s="152">
        <v>0</v>
      </c>
      <c r="N200" s="152">
        <v>2</v>
      </c>
      <c r="O200" s="159">
        <v>3</v>
      </c>
      <c r="P200" s="196">
        <v>4.1666666666666666E-3</v>
      </c>
      <c r="Q200" s="82">
        <v>1.2178476562500001E-3</v>
      </c>
      <c r="R200" s="231">
        <v>1.21784765625E-4</v>
      </c>
      <c r="S200" s="232">
        <v>2.6357958014062501</v>
      </c>
      <c r="T200" s="233" t="s">
        <v>1180</v>
      </c>
    </row>
    <row r="201" spans="1:20">
      <c r="A201" s="29"/>
      <c r="B201" s="30"/>
      <c r="C201" s="31"/>
      <c r="D201" s="33"/>
      <c r="E201" s="33"/>
      <c r="F201" s="164"/>
      <c r="G201" s="168"/>
      <c r="H201" s="33"/>
      <c r="I201" s="125"/>
      <c r="J201" s="167"/>
      <c r="K201" s="229"/>
      <c r="L201" s="216">
        <v>2</v>
      </c>
      <c r="M201" s="156">
        <v>0</v>
      </c>
      <c r="N201" s="156">
        <v>2</v>
      </c>
      <c r="O201" s="160">
        <v>1493</v>
      </c>
      <c r="P201" s="197">
        <v>5.5555555555555558E-3</v>
      </c>
      <c r="Q201" s="86">
        <v>0.36413644921875005</v>
      </c>
      <c r="R201" s="235">
        <v>4.8551526562500003E-2</v>
      </c>
      <c r="S201" s="232"/>
      <c r="T201" s="233"/>
    </row>
    <row r="202" spans="1:20">
      <c r="A202" s="29"/>
      <c r="B202" s="30"/>
      <c r="C202" s="31"/>
      <c r="D202" s="33"/>
      <c r="E202" s="33"/>
      <c r="F202" s="164"/>
      <c r="G202" s="168"/>
      <c r="H202" s="33"/>
      <c r="I202" s="125"/>
      <c r="J202" s="167"/>
      <c r="K202" s="229"/>
      <c r="L202" s="216">
        <v>3</v>
      </c>
      <c r="M202" s="156">
        <v>0</v>
      </c>
      <c r="N202" s="156">
        <v>10</v>
      </c>
      <c r="O202" s="160">
        <v>1937</v>
      </c>
      <c r="P202" s="197">
        <v>7.6388888888888886E-3</v>
      </c>
      <c r="Q202" s="86">
        <v>0.47422987734375005</v>
      </c>
      <c r="R202" s="235">
        <v>8.6942144179687514E-2</v>
      </c>
      <c r="S202" s="232"/>
      <c r="T202" s="233"/>
    </row>
    <row r="203" spans="1:20">
      <c r="A203" s="29"/>
      <c r="B203" s="30"/>
      <c r="C203" s="31"/>
      <c r="D203" s="33"/>
      <c r="E203" s="33"/>
      <c r="F203" s="164"/>
      <c r="G203" s="168"/>
      <c r="H203" s="33"/>
      <c r="I203" s="125"/>
      <c r="J203" s="167"/>
      <c r="K203" s="229"/>
      <c r="L203" s="216">
        <v>4</v>
      </c>
      <c r="M203" s="156">
        <v>0</v>
      </c>
      <c r="N203" s="156">
        <v>2</v>
      </c>
      <c r="O203" s="160">
        <v>1</v>
      </c>
      <c r="P203" s="197">
        <v>0.22430555555555556</v>
      </c>
      <c r="Q203" s="86">
        <v>7.3070859375000006E-4</v>
      </c>
      <c r="R203" s="235">
        <v>3.9336479296875008E-3</v>
      </c>
      <c r="S203" s="232"/>
      <c r="T203" s="233"/>
    </row>
    <row r="204" spans="1:20">
      <c r="A204" s="29"/>
      <c r="B204" s="30"/>
      <c r="C204" s="31"/>
      <c r="D204" s="33"/>
      <c r="E204" s="33"/>
      <c r="F204" s="164"/>
      <c r="G204" s="168"/>
      <c r="H204" s="33"/>
      <c r="I204" s="125"/>
      <c r="J204" s="167"/>
      <c r="K204" s="229"/>
      <c r="L204" s="223">
        <v>5</v>
      </c>
      <c r="M204" s="154">
        <v>0</v>
      </c>
      <c r="N204" s="154">
        <v>6</v>
      </c>
      <c r="O204" s="158">
        <v>1792</v>
      </c>
      <c r="P204" s="198">
        <v>0.23749999999999999</v>
      </c>
      <c r="Q204" s="90">
        <v>0.43793801718750003</v>
      </c>
      <c r="R204" s="237">
        <v>2.4962466979687501</v>
      </c>
      <c r="S204" s="232"/>
      <c r="T204" s="233"/>
    </row>
    <row r="205" spans="1:20">
      <c r="A205" s="29">
        <v>47</v>
      </c>
      <c r="B205" s="30">
        <v>45510</v>
      </c>
      <c r="C205" s="31">
        <v>0.59513888888888888</v>
      </c>
      <c r="D205" s="33" t="s">
        <v>1043</v>
      </c>
      <c r="E205" s="33" t="s">
        <v>19</v>
      </c>
      <c r="F205" s="33" t="s">
        <v>1179</v>
      </c>
      <c r="G205" s="39" t="s">
        <v>1178</v>
      </c>
      <c r="H205" s="33" t="s">
        <v>184</v>
      </c>
      <c r="I205" s="34" t="s">
        <v>1177</v>
      </c>
      <c r="J205" s="167" t="s">
        <v>1176</v>
      </c>
      <c r="K205" s="229">
        <v>14809</v>
      </c>
      <c r="L205" s="262">
        <v>1</v>
      </c>
      <c r="M205" s="180">
        <v>0</v>
      </c>
      <c r="N205" s="180">
        <v>17</v>
      </c>
      <c r="O205" s="179">
        <v>14792</v>
      </c>
      <c r="P205" s="178">
        <v>5.5555555555555558E-3</v>
      </c>
      <c r="Q205" s="177">
        <v>6</v>
      </c>
      <c r="R205" s="263">
        <v>0.8</v>
      </c>
      <c r="S205" s="232">
        <v>0.8</v>
      </c>
      <c r="T205" s="233" t="s">
        <v>1175</v>
      </c>
    </row>
    <row r="206" spans="1:20">
      <c r="A206" s="29"/>
      <c r="B206" s="30"/>
      <c r="C206" s="31"/>
      <c r="D206" s="33"/>
      <c r="E206" s="33"/>
      <c r="F206" s="33"/>
      <c r="G206" s="39"/>
      <c r="H206" s="33"/>
      <c r="I206" s="34"/>
      <c r="J206" s="167"/>
      <c r="K206" s="229"/>
      <c r="L206" s="264"/>
      <c r="M206" s="176"/>
      <c r="N206" s="176"/>
      <c r="O206" s="175"/>
      <c r="P206" s="174"/>
      <c r="Q206" s="173"/>
      <c r="R206" s="265"/>
      <c r="S206" s="232"/>
      <c r="T206" s="233"/>
    </row>
    <row r="207" spans="1:20">
      <c r="A207" s="29"/>
      <c r="B207" s="30"/>
      <c r="C207" s="31"/>
      <c r="D207" s="33"/>
      <c r="E207" s="33"/>
      <c r="F207" s="33"/>
      <c r="G207" s="39"/>
      <c r="H207" s="33"/>
      <c r="I207" s="34"/>
      <c r="J207" s="167"/>
      <c r="K207" s="229"/>
      <c r="L207" s="264"/>
      <c r="M207" s="176"/>
      <c r="N207" s="176"/>
      <c r="O207" s="175"/>
      <c r="P207" s="174"/>
      <c r="Q207" s="173"/>
      <c r="R207" s="265"/>
      <c r="S207" s="232"/>
      <c r="T207" s="233"/>
    </row>
    <row r="208" spans="1:20">
      <c r="A208" s="29"/>
      <c r="B208" s="30"/>
      <c r="C208" s="31"/>
      <c r="D208" s="33"/>
      <c r="E208" s="33"/>
      <c r="F208" s="33"/>
      <c r="G208" s="39"/>
      <c r="H208" s="33"/>
      <c r="I208" s="34"/>
      <c r="J208" s="167"/>
      <c r="K208" s="229"/>
      <c r="L208" s="264"/>
      <c r="M208" s="176"/>
      <c r="N208" s="176"/>
      <c r="O208" s="175"/>
      <c r="P208" s="174"/>
      <c r="Q208" s="173"/>
      <c r="R208" s="265"/>
      <c r="S208" s="232"/>
      <c r="T208" s="233"/>
    </row>
    <row r="209" spans="1:20">
      <c r="A209" s="29"/>
      <c r="B209" s="30"/>
      <c r="C209" s="31"/>
      <c r="D209" s="33"/>
      <c r="E209" s="33"/>
      <c r="F209" s="33"/>
      <c r="G209" s="39"/>
      <c r="H209" s="33"/>
      <c r="I209" s="34"/>
      <c r="J209" s="167"/>
      <c r="K209" s="229"/>
      <c r="L209" s="264"/>
      <c r="M209" s="176"/>
      <c r="N209" s="176"/>
      <c r="O209" s="175"/>
      <c r="P209" s="174"/>
      <c r="Q209" s="173"/>
      <c r="R209" s="265"/>
      <c r="S209" s="232"/>
      <c r="T209" s="233"/>
    </row>
    <row r="210" spans="1:20">
      <c r="A210" s="29"/>
      <c r="B210" s="30"/>
      <c r="C210" s="31"/>
      <c r="D210" s="33"/>
      <c r="E210" s="33"/>
      <c r="F210" s="33"/>
      <c r="G210" s="39"/>
      <c r="H210" s="33"/>
      <c r="I210" s="34"/>
      <c r="J210" s="167"/>
      <c r="K210" s="229"/>
      <c r="L210" s="264"/>
      <c r="M210" s="176"/>
      <c r="N210" s="176"/>
      <c r="O210" s="175"/>
      <c r="P210" s="174"/>
      <c r="Q210" s="173"/>
      <c r="R210" s="265"/>
      <c r="S210" s="232"/>
      <c r="T210" s="233"/>
    </row>
    <row r="211" spans="1:20">
      <c r="A211" s="29"/>
      <c r="B211" s="30"/>
      <c r="C211" s="31"/>
      <c r="D211" s="33"/>
      <c r="E211" s="33"/>
      <c r="F211" s="33"/>
      <c r="G211" s="39"/>
      <c r="H211" s="33"/>
      <c r="I211" s="34"/>
      <c r="J211" s="167"/>
      <c r="K211" s="229"/>
      <c r="L211" s="264"/>
      <c r="M211" s="176"/>
      <c r="N211" s="176"/>
      <c r="O211" s="175"/>
      <c r="P211" s="174"/>
      <c r="Q211" s="173"/>
      <c r="R211" s="265"/>
      <c r="S211" s="232"/>
      <c r="T211" s="233"/>
    </row>
    <row r="212" spans="1:20">
      <c r="A212" s="29"/>
      <c r="B212" s="30"/>
      <c r="C212" s="31"/>
      <c r="D212" s="33"/>
      <c r="E212" s="33"/>
      <c r="F212" s="33"/>
      <c r="G212" s="39"/>
      <c r="H212" s="33"/>
      <c r="I212" s="34"/>
      <c r="J212" s="167"/>
      <c r="K212" s="229"/>
      <c r="L212" s="266"/>
      <c r="M212" s="172"/>
      <c r="N212" s="172"/>
      <c r="O212" s="171"/>
      <c r="P212" s="170"/>
      <c r="Q212" s="169"/>
      <c r="R212" s="267"/>
      <c r="S212" s="232"/>
      <c r="T212" s="233"/>
    </row>
    <row r="213" spans="1:20" ht="84.9" customHeight="1">
      <c r="A213" s="19">
        <v>48</v>
      </c>
      <c r="B213" s="16">
        <v>45511</v>
      </c>
      <c r="C213" s="17">
        <v>0.97013888888888888</v>
      </c>
      <c r="D213" s="15" t="s">
        <v>1048</v>
      </c>
      <c r="E213" s="15" t="s">
        <v>19</v>
      </c>
      <c r="F213" s="15" t="s">
        <v>1174</v>
      </c>
      <c r="G213" s="23" t="s">
        <v>1173</v>
      </c>
      <c r="H213" s="15" t="s">
        <v>23</v>
      </c>
      <c r="I213" s="24" t="s">
        <v>87</v>
      </c>
      <c r="J213" s="24" t="s">
        <v>1172</v>
      </c>
      <c r="K213" s="245">
        <v>6392</v>
      </c>
      <c r="L213" s="246">
        <v>1</v>
      </c>
      <c r="M213" s="115">
        <v>0</v>
      </c>
      <c r="N213" s="115">
        <v>35</v>
      </c>
      <c r="O213" s="114">
        <v>6357</v>
      </c>
      <c r="P213" s="162">
        <v>2.7777777777777779E-3</v>
      </c>
      <c r="Q213" s="27">
        <v>3</v>
      </c>
      <c r="R213" s="251">
        <v>0.2</v>
      </c>
      <c r="S213" s="252">
        <v>0.2</v>
      </c>
      <c r="T213" s="250" t="s">
        <v>1171</v>
      </c>
    </row>
    <row r="214" spans="1:20" ht="14.4" customHeight="1">
      <c r="A214" s="29">
        <v>49</v>
      </c>
      <c r="B214" s="30">
        <v>45514</v>
      </c>
      <c r="C214" s="31">
        <v>0.41736111111111113</v>
      </c>
      <c r="D214" s="33" t="s">
        <v>1043</v>
      </c>
      <c r="E214" s="33" t="s">
        <v>19</v>
      </c>
      <c r="F214" s="164" t="s">
        <v>1042</v>
      </c>
      <c r="G214" s="168" t="s">
        <v>1170</v>
      </c>
      <c r="H214" s="33" t="s">
        <v>107</v>
      </c>
      <c r="I214" s="125" t="s">
        <v>1169</v>
      </c>
      <c r="J214" s="167" t="s">
        <v>1168</v>
      </c>
      <c r="K214" s="229">
        <v>14905</v>
      </c>
      <c r="L214" s="209">
        <v>1</v>
      </c>
      <c r="M214" s="152">
        <v>0</v>
      </c>
      <c r="N214" s="152">
        <v>0</v>
      </c>
      <c r="O214" s="159">
        <v>15</v>
      </c>
      <c r="P214" s="196">
        <v>4.8611111111111112E-3</v>
      </c>
      <c r="Q214" s="82">
        <v>4.5286816504528683E-3</v>
      </c>
      <c r="R214" s="231">
        <v>5.2834619255283464E-4</v>
      </c>
      <c r="S214" s="232">
        <v>0.93783461925528344</v>
      </c>
      <c r="T214" s="233" t="s">
        <v>1167</v>
      </c>
    </row>
    <row r="215" spans="1:20">
      <c r="A215" s="29"/>
      <c r="B215" s="30"/>
      <c r="C215" s="31"/>
      <c r="D215" s="33"/>
      <c r="E215" s="33"/>
      <c r="F215" s="164"/>
      <c r="G215" s="168"/>
      <c r="H215" s="33"/>
      <c r="I215" s="125"/>
      <c r="J215" s="167"/>
      <c r="K215" s="229"/>
      <c r="L215" s="216">
        <v>2</v>
      </c>
      <c r="M215" s="156">
        <v>0</v>
      </c>
      <c r="N215" s="156">
        <v>1</v>
      </c>
      <c r="O215" s="160">
        <v>4530</v>
      </c>
      <c r="P215" s="197">
        <v>6.9444444444444441E-3</v>
      </c>
      <c r="Q215" s="86">
        <v>1.3679637705467964</v>
      </c>
      <c r="R215" s="235">
        <v>0.22799396175779937</v>
      </c>
      <c r="S215" s="232"/>
      <c r="T215" s="233"/>
    </row>
    <row r="216" spans="1:20">
      <c r="A216" s="29"/>
      <c r="B216" s="30"/>
      <c r="C216" s="31"/>
      <c r="D216" s="33"/>
      <c r="E216" s="33"/>
      <c r="F216" s="164"/>
      <c r="G216" s="168"/>
      <c r="H216" s="33"/>
      <c r="I216" s="125"/>
      <c r="J216" s="167"/>
      <c r="K216" s="229"/>
      <c r="L216" s="216">
        <v>3</v>
      </c>
      <c r="M216" s="156">
        <v>0</v>
      </c>
      <c r="N216" s="156">
        <v>10</v>
      </c>
      <c r="O216" s="160">
        <v>7673</v>
      </c>
      <c r="P216" s="197">
        <v>9.0277777777777769E-3</v>
      </c>
      <c r="Q216" s="86">
        <v>2.3195907413619592</v>
      </c>
      <c r="R216" s="235">
        <v>0.50257799396175784</v>
      </c>
      <c r="S216" s="232"/>
      <c r="T216" s="233"/>
    </row>
    <row r="217" spans="1:20">
      <c r="A217" s="29"/>
      <c r="B217" s="30"/>
      <c r="C217" s="31"/>
      <c r="D217" s="33"/>
      <c r="E217" s="33"/>
      <c r="F217" s="164"/>
      <c r="G217" s="168"/>
      <c r="H217" s="33"/>
      <c r="I217" s="125"/>
      <c r="J217" s="167"/>
      <c r="K217" s="229"/>
      <c r="L217" s="216">
        <v>4</v>
      </c>
      <c r="M217" s="156">
        <v>0</v>
      </c>
      <c r="N217" s="156">
        <v>9</v>
      </c>
      <c r="O217" s="160">
        <v>2481</v>
      </c>
      <c r="P217" s="197">
        <v>1.0416666666666666E-2</v>
      </c>
      <c r="Q217" s="86">
        <v>0.75176115397517607</v>
      </c>
      <c r="R217" s="235">
        <v>0.18794028849379399</v>
      </c>
      <c r="S217" s="232"/>
      <c r="T217" s="233"/>
    </row>
    <row r="218" spans="1:20">
      <c r="A218" s="29"/>
      <c r="B218" s="30"/>
      <c r="C218" s="31"/>
      <c r="D218" s="33"/>
      <c r="E218" s="33"/>
      <c r="F218" s="164"/>
      <c r="G218" s="168"/>
      <c r="H218" s="33"/>
      <c r="I218" s="125"/>
      <c r="J218" s="167"/>
      <c r="K218" s="229"/>
      <c r="L218" s="216">
        <v>5</v>
      </c>
      <c r="M218" s="156">
        <v>0</v>
      </c>
      <c r="N218" s="156">
        <v>2</v>
      </c>
      <c r="O218" s="160">
        <v>179</v>
      </c>
      <c r="P218" s="197">
        <v>1.2500000000000001E-2</v>
      </c>
      <c r="Q218" s="86">
        <v>5.4646091915464608E-2</v>
      </c>
      <c r="R218" s="235">
        <v>1.6393827574639384E-2</v>
      </c>
      <c r="S218" s="232"/>
      <c r="T218" s="233"/>
    </row>
    <row r="219" spans="1:20">
      <c r="A219" s="29"/>
      <c r="B219" s="30"/>
      <c r="C219" s="31"/>
      <c r="D219" s="33"/>
      <c r="E219" s="33"/>
      <c r="F219" s="164"/>
      <c r="G219" s="168"/>
      <c r="H219" s="33"/>
      <c r="I219" s="125"/>
      <c r="J219" s="167"/>
      <c r="K219" s="229"/>
      <c r="L219" s="216">
        <v>6</v>
      </c>
      <c r="M219" s="156">
        <v>0</v>
      </c>
      <c r="N219" s="156">
        <v>1</v>
      </c>
      <c r="O219" s="160">
        <v>0</v>
      </c>
      <c r="P219" s="197">
        <v>1.5277777777777777E-2</v>
      </c>
      <c r="Q219" s="86">
        <v>3.0191211003019122E-4</v>
      </c>
      <c r="R219" s="235">
        <v>1.1070110701107011E-4</v>
      </c>
      <c r="S219" s="232"/>
      <c r="T219" s="233"/>
    </row>
    <row r="220" spans="1:20">
      <c r="A220" s="29"/>
      <c r="B220" s="30"/>
      <c r="C220" s="31"/>
      <c r="D220" s="33"/>
      <c r="E220" s="33"/>
      <c r="F220" s="164"/>
      <c r="G220" s="168"/>
      <c r="H220" s="33"/>
      <c r="I220" s="125"/>
      <c r="J220" s="167"/>
      <c r="K220" s="229"/>
      <c r="L220" s="216">
        <v>7</v>
      </c>
      <c r="M220" s="156">
        <v>0</v>
      </c>
      <c r="N220" s="156">
        <v>1</v>
      </c>
      <c r="O220" s="160">
        <v>0</v>
      </c>
      <c r="P220" s="197">
        <v>2.4305555555555556E-2</v>
      </c>
      <c r="Q220" s="86">
        <v>3.0191211003019122E-4</v>
      </c>
      <c r="R220" s="235">
        <v>1.7611539751761154E-4</v>
      </c>
      <c r="S220" s="232"/>
      <c r="T220" s="233"/>
    </row>
    <row r="221" spans="1:20">
      <c r="A221" s="29"/>
      <c r="B221" s="30"/>
      <c r="C221" s="31"/>
      <c r="D221" s="33"/>
      <c r="E221" s="33"/>
      <c r="F221" s="164"/>
      <c r="G221" s="168"/>
      <c r="H221" s="33"/>
      <c r="I221" s="125"/>
      <c r="J221" s="167"/>
      <c r="K221" s="229"/>
      <c r="L221" s="223">
        <v>8</v>
      </c>
      <c r="M221" s="154">
        <v>0</v>
      </c>
      <c r="N221" s="154">
        <v>0</v>
      </c>
      <c r="O221" s="224">
        <v>3</v>
      </c>
      <c r="P221" s="198">
        <v>9.7222222222222224E-2</v>
      </c>
      <c r="Q221" s="90">
        <v>9.0573633009057367E-4</v>
      </c>
      <c r="R221" s="237">
        <v>2.1133847702113386E-3</v>
      </c>
      <c r="S221" s="232"/>
      <c r="T221" s="233"/>
    </row>
    <row r="222" spans="1:20">
      <c r="A222" s="29">
        <v>50</v>
      </c>
      <c r="B222" s="30">
        <v>45514</v>
      </c>
      <c r="C222" s="31">
        <v>0.44166666666666665</v>
      </c>
      <c r="D222" s="33" t="s">
        <v>1048</v>
      </c>
      <c r="E222" s="33" t="s">
        <v>20</v>
      </c>
      <c r="F222" s="33" t="s">
        <v>1064</v>
      </c>
      <c r="G222" s="39" t="s">
        <v>1166</v>
      </c>
      <c r="H222" s="33" t="s">
        <v>23</v>
      </c>
      <c r="I222" s="34" t="s">
        <v>1165</v>
      </c>
      <c r="J222" s="34" t="s">
        <v>1164</v>
      </c>
      <c r="K222" s="229">
        <v>5604</v>
      </c>
      <c r="L222" s="209">
        <v>1</v>
      </c>
      <c r="M222" s="152">
        <v>0</v>
      </c>
      <c r="N222" s="152">
        <v>2</v>
      </c>
      <c r="O222" s="159">
        <v>5601</v>
      </c>
      <c r="P222" s="196">
        <v>3.472222222222222E-3</v>
      </c>
      <c r="Q222" s="82">
        <v>0.52991272339400419</v>
      </c>
      <c r="R222" s="231">
        <v>4.4159393616167011E-2</v>
      </c>
      <c r="S222" s="232">
        <v>4.4173580107066367E-2</v>
      </c>
      <c r="T222" s="233" t="s">
        <v>1163</v>
      </c>
    </row>
    <row r="223" spans="1:20">
      <c r="A223" s="29"/>
      <c r="B223" s="30"/>
      <c r="C223" s="31"/>
      <c r="D223" s="33"/>
      <c r="E223" s="33"/>
      <c r="F223" s="33"/>
      <c r="G223" s="39"/>
      <c r="H223" s="33"/>
      <c r="I223" s="34"/>
      <c r="J223" s="34"/>
      <c r="K223" s="229"/>
      <c r="L223" s="223">
        <v>2</v>
      </c>
      <c r="M223" s="154">
        <v>0</v>
      </c>
      <c r="N223" s="154">
        <v>1</v>
      </c>
      <c r="O223" s="158">
        <v>0</v>
      </c>
      <c r="P223" s="198">
        <v>6.2500000000000003E-3</v>
      </c>
      <c r="Q223" s="90">
        <v>9.4576605995717335E-5</v>
      </c>
      <c r="R223" s="237">
        <v>1.4186490899357601E-5</v>
      </c>
      <c r="S223" s="232"/>
      <c r="T223" s="233"/>
    </row>
    <row r="224" spans="1:20" ht="41.1" customHeight="1">
      <c r="A224" s="29">
        <v>51</v>
      </c>
      <c r="B224" s="30">
        <v>45515</v>
      </c>
      <c r="C224" s="31">
        <v>0.82986111111111116</v>
      </c>
      <c r="D224" s="33" t="s">
        <v>1048</v>
      </c>
      <c r="E224" s="33" t="s">
        <v>19</v>
      </c>
      <c r="F224" s="33" t="s">
        <v>1162</v>
      </c>
      <c r="G224" s="39" t="s">
        <v>1161</v>
      </c>
      <c r="H224" s="33" t="s">
        <v>107</v>
      </c>
      <c r="I224" s="34" t="s">
        <v>1160</v>
      </c>
      <c r="J224" s="166" t="s">
        <v>1159</v>
      </c>
      <c r="K224" s="229">
        <v>6392</v>
      </c>
      <c r="L224" s="209">
        <v>1</v>
      </c>
      <c r="M224" s="152">
        <v>0</v>
      </c>
      <c r="N224" s="152">
        <v>14</v>
      </c>
      <c r="O224" s="159">
        <v>3639</v>
      </c>
      <c r="P224" s="196">
        <v>4.8611111111111112E-3</v>
      </c>
      <c r="Q224" s="82">
        <v>2.0573842302878602</v>
      </c>
      <c r="R224" s="231">
        <v>0.24002816020025036</v>
      </c>
      <c r="S224" s="232">
        <v>0.47142052565707138</v>
      </c>
      <c r="T224" s="233" t="s">
        <v>1158</v>
      </c>
    </row>
    <row r="225" spans="1:20" ht="45.6" customHeight="1">
      <c r="A225" s="29"/>
      <c r="B225" s="30"/>
      <c r="C225" s="31"/>
      <c r="D225" s="33"/>
      <c r="E225" s="33"/>
      <c r="F225" s="33"/>
      <c r="G225" s="39"/>
      <c r="H225" s="33"/>
      <c r="I225" s="34"/>
      <c r="J225" s="166"/>
      <c r="K225" s="229"/>
      <c r="L225" s="223">
        <v>2</v>
      </c>
      <c r="M225" s="154">
        <v>0</v>
      </c>
      <c r="N225" s="154">
        <v>21</v>
      </c>
      <c r="O225" s="158">
        <v>2718</v>
      </c>
      <c r="P225" s="198">
        <v>6.2500000000000003E-3</v>
      </c>
      <c r="Q225" s="90">
        <v>1.5426157697121401</v>
      </c>
      <c r="R225" s="237">
        <v>0.23139236545682101</v>
      </c>
      <c r="S225" s="232"/>
      <c r="T225" s="233"/>
    </row>
    <row r="226" spans="1:20" ht="14.4" customHeight="1">
      <c r="A226" s="29">
        <v>52</v>
      </c>
      <c r="B226" s="30">
        <v>45518</v>
      </c>
      <c r="C226" s="31">
        <v>4.4444444444444446E-2</v>
      </c>
      <c r="D226" s="33" t="s">
        <v>1048</v>
      </c>
      <c r="E226" s="33" t="s">
        <v>19</v>
      </c>
      <c r="F226" s="33" t="s">
        <v>1157</v>
      </c>
      <c r="G226" s="39" t="s">
        <v>1156</v>
      </c>
      <c r="H226" s="33" t="s">
        <v>23</v>
      </c>
      <c r="I226" s="34" t="s">
        <v>1155</v>
      </c>
      <c r="J226" s="34" t="s">
        <v>1154</v>
      </c>
      <c r="K226" s="229">
        <v>16729</v>
      </c>
      <c r="L226" s="209">
        <v>1</v>
      </c>
      <c r="M226" s="152">
        <v>0</v>
      </c>
      <c r="N226" s="152">
        <v>2</v>
      </c>
      <c r="O226" s="159">
        <v>2113</v>
      </c>
      <c r="P226" s="196">
        <v>3.472222222222222E-3</v>
      </c>
      <c r="Q226" s="82">
        <v>0.88499013688803874</v>
      </c>
      <c r="R226" s="231">
        <v>7.3749178074003219E-2</v>
      </c>
      <c r="S226" s="232">
        <v>2.0444039293044014</v>
      </c>
      <c r="T226" s="233" t="s">
        <v>1153</v>
      </c>
    </row>
    <row r="227" spans="1:20">
      <c r="A227" s="29"/>
      <c r="B227" s="30"/>
      <c r="C227" s="31"/>
      <c r="D227" s="33"/>
      <c r="E227" s="33"/>
      <c r="F227" s="33"/>
      <c r="G227" s="39"/>
      <c r="H227" s="33"/>
      <c r="I227" s="34"/>
      <c r="J227" s="34"/>
      <c r="K227" s="229"/>
      <c r="L227" s="216">
        <v>2</v>
      </c>
      <c r="M227" s="156">
        <v>0</v>
      </c>
      <c r="N227" s="156">
        <v>2</v>
      </c>
      <c r="O227" s="160">
        <v>7236</v>
      </c>
      <c r="P227" s="197">
        <v>7.6388888888888886E-3</v>
      </c>
      <c r="Q227" s="86">
        <v>3.0286329129057328</v>
      </c>
      <c r="R227" s="235">
        <v>0.55524936736605102</v>
      </c>
      <c r="S227" s="232"/>
      <c r="T227" s="233"/>
    </row>
    <row r="228" spans="1:20">
      <c r="A228" s="29"/>
      <c r="B228" s="30"/>
      <c r="C228" s="31"/>
      <c r="D228" s="33"/>
      <c r="E228" s="33"/>
      <c r="F228" s="33"/>
      <c r="G228" s="39"/>
      <c r="H228" s="33"/>
      <c r="I228" s="34"/>
      <c r="J228" s="34"/>
      <c r="K228" s="229"/>
      <c r="L228" s="216">
        <v>3</v>
      </c>
      <c r="M228" s="156">
        <v>0</v>
      </c>
      <c r="N228" s="156">
        <v>3</v>
      </c>
      <c r="O228" s="160">
        <v>2356</v>
      </c>
      <c r="P228" s="197">
        <v>9.0277777777777769E-3</v>
      </c>
      <c r="Q228" s="86">
        <v>0.98708828979616237</v>
      </c>
      <c r="R228" s="235">
        <v>0.21386912945583514</v>
      </c>
      <c r="S228" s="232"/>
      <c r="T228" s="233"/>
    </row>
    <row r="229" spans="1:20">
      <c r="A229" s="29"/>
      <c r="B229" s="30"/>
      <c r="C229" s="31"/>
      <c r="D229" s="33"/>
      <c r="E229" s="33"/>
      <c r="F229" s="33"/>
      <c r="G229" s="39"/>
      <c r="H229" s="33"/>
      <c r="I229" s="34"/>
      <c r="J229" s="34"/>
      <c r="K229" s="229"/>
      <c r="L229" s="216">
        <v>4</v>
      </c>
      <c r="M229" s="156">
        <v>0</v>
      </c>
      <c r="N229" s="156">
        <v>0</v>
      </c>
      <c r="O229" s="160">
        <v>2642</v>
      </c>
      <c r="P229" s="197">
        <v>1.6666666666666666E-2</v>
      </c>
      <c r="Q229" s="86">
        <v>1.1055054097674697</v>
      </c>
      <c r="R229" s="235">
        <v>0.44220216390698786</v>
      </c>
      <c r="S229" s="232"/>
      <c r="T229" s="233"/>
    </row>
    <row r="230" spans="1:20">
      <c r="A230" s="29"/>
      <c r="B230" s="30"/>
      <c r="C230" s="31"/>
      <c r="D230" s="33"/>
      <c r="E230" s="33"/>
      <c r="F230" s="33"/>
      <c r="G230" s="39"/>
      <c r="H230" s="33"/>
      <c r="I230" s="34"/>
      <c r="J230" s="34"/>
      <c r="K230" s="229"/>
      <c r="L230" s="216">
        <v>5</v>
      </c>
      <c r="M230" s="156">
        <v>0</v>
      </c>
      <c r="N230" s="156">
        <v>5</v>
      </c>
      <c r="O230" s="160">
        <v>1937</v>
      </c>
      <c r="P230" s="197">
        <v>2.5000000000000001E-2</v>
      </c>
      <c r="Q230" s="86">
        <v>0.81260087273596748</v>
      </c>
      <c r="R230" s="235">
        <v>0.48756052364158053</v>
      </c>
      <c r="S230" s="232"/>
      <c r="T230" s="233"/>
    </row>
    <row r="231" spans="1:20">
      <c r="A231" s="29"/>
      <c r="B231" s="30"/>
      <c r="C231" s="31"/>
      <c r="D231" s="33"/>
      <c r="E231" s="33"/>
      <c r="F231" s="33"/>
      <c r="G231" s="39"/>
      <c r="H231" s="33"/>
      <c r="I231" s="34"/>
      <c r="J231" s="34"/>
      <c r="K231" s="229"/>
      <c r="L231" s="223">
        <v>6</v>
      </c>
      <c r="M231" s="154">
        <v>0</v>
      </c>
      <c r="N231" s="154">
        <v>0</v>
      </c>
      <c r="O231" s="158">
        <v>433</v>
      </c>
      <c r="P231" s="198">
        <v>6.25E-2</v>
      </c>
      <c r="Q231" s="90">
        <v>0.18118237790662919</v>
      </c>
      <c r="R231" s="237">
        <v>0.2717735668599438</v>
      </c>
      <c r="S231" s="232"/>
      <c r="T231" s="233"/>
    </row>
    <row r="232" spans="1:20" ht="14.4" customHeight="1">
      <c r="A232" s="29">
        <v>53</v>
      </c>
      <c r="B232" s="30">
        <v>45519</v>
      </c>
      <c r="C232" s="31">
        <v>0.44444444444444442</v>
      </c>
      <c r="D232" s="33" t="s">
        <v>1097</v>
      </c>
      <c r="E232" s="33" t="s">
        <v>20</v>
      </c>
      <c r="F232" s="33" t="s">
        <v>1124</v>
      </c>
      <c r="G232" s="39" t="s">
        <v>1152</v>
      </c>
      <c r="H232" s="33" t="s">
        <v>23</v>
      </c>
      <c r="I232" s="34" t="s">
        <v>1151</v>
      </c>
      <c r="J232" s="166" t="s">
        <v>1150</v>
      </c>
      <c r="K232" s="229">
        <v>6225</v>
      </c>
      <c r="L232" s="209">
        <v>1</v>
      </c>
      <c r="M232" s="152">
        <v>0</v>
      </c>
      <c r="N232" s="152">
        <v>2</v>
      </c>
      <c r="O232" s="159">
        <v>1698</v>
      </c>
      <c r="P232" s="196">
        <v>3.472222222222222E-3</v>
      </c>
      <c r="Q232" s="82">
        <v>0.48530788915662648</v>
      </c>
      <c r="R232" s="231">
        <v>4.044232409638554E-2</v>
      </c>
      <c r="S232" s="232">
        <v>0.30293203916385542</v>
      </c>
      <c r="T232" s="233" t="s">
        <v>1149</v>
      </c>
    </row>
    <row r="233" spans="1:20">
      <c r="A233" s="29"/>
      <c r="B233" s="30"/>
      <c r="C233" s="31"/>
      <c r="D233" s="33"/>
      <c r="E233" s="33"/>
      <c r="F233" s="33"/>
      <c r="G233" s="39"/>
      <c r="H233" s="33"/>
      <c r="I233" s="34"/>
      <c r="J233" s="166"/>
      <c r="K233" s="229"/>
      <c r="L233" s="216">
        <v>2</v>
      </c>
      <c r="M233" s="156">
        <v>0</v>
      </c>
      <c r="N233" s="156">
        <v>2</v>
      </c>
      <c r="O233" s="160">
        <v>3854</v>
      </c>
      <c r="P233" s="197">
        <v>4.8611111111111112E-3</v>
      </c>
      <c r="Q233" s="86">
        <v>1.1007924826987951</v>
      </c>
      <c r="R233" s="235">
        <v>0.12842578964819276</v>
      </c>
      <c r="S233" s="232"/>
      <c r="T233" s="233"/>
    </row>
    <row r="234" spans="1:20">
      <c r="A234" s="29"/>
      <c r="B234" s="30"/>
      <c r="C234" s="31"/>
      <c r="D234" s="33"/>
      <c r="E234" s="33"/>
      <c r="F234" s="33"/>
      <c r="G234" s="39"/>
      <c r="H234" s="33"/>
      <c r="I234" s="34"/>
      <c r="J234" s="166"/>
      <c r="K234" s="229"/>
      <c r="L234" s="216">
        <v>3</v>
      </c>
      <c r="M234" s="156">
        <v>0</v>
      </c>
      <c r="N234" s="156">
        <v>0</v>
      </c>
      <c r="O234" s="160">
        <v>371</v>
      </c>
      <c r="P234" s="197">
        <v>2.7083333333333334E-2</v>
      </c>
      <c r="Q234" s="86">
        <v>0.10591130992771085</v>
      </c>
      <c r="R234" s="235">
        <v>6.8842351453012054E-2</v>
      </c>
      <c r="S234" s="232"/>
      <c r="T234" s="233"/>
    </row>
    <row r="235" spans="1:20">
      <c r="A235" s="29"/>
      <c r="B235" s="30"/>
      <c r="C235" s="31"/>
      <c r="D235" s="33"/>
      <c r="E235" s="33"/>
      <c r="F235" s="33"/>
      <c r="G235" s="39"/>
      <c r="H235" s="33"/>
      <c r="I235" s="34"/>
      <c r="J235" s="166"/>
      <c r="K235" s="229"/>
      <c r="L235" s="223">
        <v>4</v>
      </c>
      <c r="M235" s="154">
        <v>0</v>
      </c>
      <c r="N235" s="154">
        <v>0</v>
      </c>
      <c r="O235" s="158">
        <v>298</v>
      </c>
      <c r="P235" s="198">
        <v>3.1944444444444442E-2</v>
      </c>
      <c r="Q235" s="90">
        <v>8.507161821686747E-2</v>
      </c>
      <c r="R235" s="237">
        <v>6.5221573966265059E-2</v>
      </c>
      <c r="S235" s="232"/>
      <c r="T235" s="233"/>
    </row>
    <row r="236" spans="1:20" ht="14.4" customHeight="1">
      <c r="A236" s="29">
        <v>54</v>
      </c>
      <c r="B236" s="30">
        <v>45533</v>
      </c>
      <c r="C236" s="31">
        <v>0.53680555555555554</v>
      </c>
      <c r="D236" s="33" t="s">
        <v>1048</v>
      </c>
      <c r="E236" s="33" t="s">
        <v>19</v>
      </c>
      <c r="F236" s="164" t="s">
        <v>1148</v>
      </c>
      <c r="G236" s="168" t="s">
        <v>1147</v>
      </c>
      <c r="H236" s="33" t="s">
        <v>184</v>
      </c>
      <c r="I236" s="125" t="s">
        <v>1146</v>
      </c>
      <c r="J236" s="34" t="s">
        <v>1145</v>
      </c>
      <c r="K236" s="229">
        <v>7978</v>
      </c>
      <c r="L236" s="209">
        <v>1</v>
      </c>
      <c r="M236" s="152">
        <v>0</v>
      </c>
      <c r="N236" s="152">
        <v>0</v>
      </c>
      <c r="O236" s="159">
        <v>2004</v>
      </c>
      <c r="P236" s="196">
        <v>3.472222222222222E-3</v>
      </c>
      <c r="Q236" s="82">
        <v>0.25119077463023315</v>
      </c>
      <c r="R236" s="231">
        <v>2.0932564552519427E-2</v>
      </c>
      <c r="S236" s="232">
        <v>0.21226080053480403</v>
      </c>
      <c r="T236" s="233" t="s">
        <v>1144</v>
      </c>
    </row>
    <row r="237" spans="1:20">
      <c r="A237" s="29"/>
      <c r="B237" s="30"/>
      <c r="C237" s="31"/>
      <c r="D237" s="33"/>
      <c r="E237" s="33"/>
      <c r="F237" s="164"/>
      <c r="G237" s="168"/>
      <c r="H237" s="33"/>
      <c r="I237" s="125"/>
      <c r="J237" s="34"/>
      <c r="K237" s="229"/>
      <c r="L237" s="216">
        <v>2</v>
      </c>
      <c r="M237" s="156">
        <v>0</v>
      </c>
      <c r="N237" s="156">
        <v>5</v>
      </c>
      <c r="O237" s="160">
        <v>3548</v>
      </c>
      <c r="P237" s="197">
        <v>4.8611111111111112E-3</v>
      </c>
      <c r="Q237" s="86">
        <v>0.44534971170719478</v>
      </c>
      <c r="R237" s="235">
        <v>5.1957466365839387E-2</v>
      </c>
      <c r="S237" s="232"/>
      <c r="T237" s="233"/>
    </row>
    <row r="238" spans="1:20">
      <c r="A238" s="29"/>
      <c r="B238" s="30"/>
      <c r="C238" s="31"/>
      <c r="D238" s="33"/>
      <c r="E238" s="33"/>
      <c r="F238" s="164"/>
      <c r="G238" s="168"/>
      <c r="H238" s="33"/>
      <c r="I238" s="125"/>
      <c r="J238" s="34"/>
      <c r="K238" s="229"/>
      <c r="L238" s="216">
        <v>3</v>
      </c>
      <c r="M238" s="156">
        <v>0</v>
      </c>
      <c r="N238" s="156">
        <v>4</v>
      </c>
      <c r="O238" s="160">
        <v>859</v>
      </c>
      <c r="P238" s="197">
        <v>8.3333333333333332E-3</v>
      </c>
      <c r="Q238" s="86">
        <v>0.10817247430433692</v>
      </c>
      <c r="R238" s="235">
        <v>2.1634494860867381E-2</v>
      </c>
      <c r="S238" s="232"/>
      <c r="T238" s="233"/>
    </row>
    <row r="239" spans="1:20">
      <c r="A239" s="29"/>
      <c r="B239" s="30"/>
      <c r="C239" s="31"/>
      <c r="D239" s="33"/>
      <c r="E239" s="33"/>
      <c r="F239" s="164"/>
      <c r="G239" s="168"/>
      <c r="H239" s="33"/>
      <c r="I239" s="125"/>
      <c r="J239" s="34"/>
      <c r="K239" s="229"/>
      <c r="L239" s="216">
        <v>4</v>
      </c>
      <c r="M239" s="156">
        <v>0</v>
      </c>
      <c r="N239" s="156">
        <v>2</v>
      </c>
      <c r="O239" s="160">
        <v>1107</v>
      </c>
      <c r="P239" s="197">
        <v>1.1111111111111112E-2</v>
      </c>
      <c r="Q239" s="86">
        <v>0.13900726999247931</v>
      </c>
      <c r="R239" s="235">
        <v>3.7068605331327817E-2</v>
      </c>
      <c r="S239" s="232"/>
      <c r="T239" s="233"/>
    </row>
    <row r="240" spans="1:20">
      <c r="A240" s="29"/>
      <c r="B240" s="30"/>
      <c r="C240" s="31"/>
      <c r="D240" s="33"/>
      <c r="E240" s="33"/>
      <c r="F240" s="164"/>
      <c r="G240" s="168"/>
      <c r="H240" s="33"/>
      <c r="I240" s="125"/>
      <c r="J240" s="34"/>
      <c r="K240" s="229"/>
      <c r="L240" s="223">
        <v>5</v>
      </c>
      <c r="M240" s="154">
        <v>0</v>
      </c>
      <c r="N240" s="154">
        <v>0</v>
      </c>
      <c r="O240" s="158">
        <v>449</v>
      </c>
      <c r="P240" s="198">
        <v>5.9722222222222225E-2</v>
      </c>
      <c r="Q240" s="90">
        <v>5.6279769365755829E-2</v>
      </c>
      <c r="R240" s="237">
        <v>8.0667669424250021E-2</v>
      </c>
      <c r="S240" s="232"/>
      <c r="T240" s="233"/>
    </row>
    <row r="241" spans="1:20" ht="14.4" customHeight="1">
      <c r="A241" s="29">
        <v>55</v>
      </c>
      <c r="B241" s="30">
        <v>45541</v>
      </c>
      <c r="C241" s="31">
        <v>0.19791666666666666</v>
      </c>
      <c r="D241" s="33" t="s">
        <v>1048</v>
      </c>
      <c r="E241" s="33" t="s">
        <v>19</v>
      </c>
      <c r="F241" s="33" t="s">
        <v>1143</v>
      </c>
      <c r="G241" s="39" t="s">
        <v>1142</v>
      </c>
      <c r="H241" s="33" t="s">
        <v>107</v>
      </c>
      <c r="I241" s="34" t="s">
        <v>1141</v>
      </c>
      <c r="J241" s="167" t="s">
        <v>1140</v>
      </c>
      <c r="K241" s="229">
        <v>11436</v>
      </c>
      <c r="L241" s="209">
        <v>1</v>
      </c>
      <c r="M241" s="152">
        <v>0</v>
      </c>
      <c r="N241" s="152">
        <v>9</v>
      </c>
      <c r="O241" s="159">
        <v>5877</v>
      </c>
      <c r="P241" s="196">
        <v>4.8611111111111112E-3</v>
      </c>
      <c r="Q241" s="82">
        <v>1.5440713536201469</v>
      </c>
      <c r="R241" s="231">
        <v>0.18014165792235048</v>
      </c>
      <c r="S241" s="232">
        <v>2.6597542847149351</v>
      </c>
      <c r="T241" s="233" t="s">
        <v>1139</v>
      </c>
    </row>
    <row r="242" spans="1:20">
      <c r="A242" s="29"/>
      <c r="B242" s="30"/>
      <c r="C242" s="31"/>
      <c r="D242" s="33"/>
      <c r="E242" s="33"/>
      <c r="F242" s="33"/>
      <c r="G242" s="39"/>
      <c r="H242" s="33"/>
      <c r="I242" s="34"/>
      <c r="J242" s="167"/>
      <c r="K242" s="229"/>
      <c r="L242" s="216">
        <v>2</v>
      </c>
      <c r="M242" s="156">
        <v>0</v>
      </c>
      <c r="N242" s="156">
        <v>0</v>
      </c>
      <c r="O242" s="160">
        <v>824</v>
      </c>
      <c r="P242" s="197">
        <v>1.5972222222222221E-2</v>
      </c>
      <c r="Q242" s="86">
        <v>0.21615949632738721</v>
      </c>
      <c r="R242" s="235">
        <v>8.2861140258831761E-2</v>
      </c>
      <c r="S242" s="232"/>
      <c r="T242" s="233"/>
    </row>
    <row r="243" spans="1:20">
      <c r="A243" s="29"/>
      <c r="B243" s="30"/>
      <c r="C243" s="31"/>
      <c r="D243" s="33"/>
      <c r="E243" s="33"/>
      <c r="F243" s="33"/>
      <c r="G243" s="39"/>
      <c r="H243" s="33"/>
      <c r="I243" s="34"/>
      <c r="J243" s="167"/>
      <c r="K243" s="229"/>
      <c r="L243" s="216">
        <v>3</v>
      </c>
      <c r="M243" s="156">
        <v>0</v>
      </c>
      <c r="N243" s="156">
        <v>1</v>
      </c>
      <c r="O243" s="160">
        <v>653</v>
      </c>
      <c r="P243" s="197">
        <v>1.9444444444444445E-2</v>
      </c>
      <c r="Q243" s="86">
        <v>0.17156348373557187</v>
      </c>
      <c r="R243" s="235">
        <v>8.0062959076600215E-2</v>
      </c>
      <c r="S243" s="232"/>
      <c r="T243" s="233"/>
    </row>
    <row r="244" spans="1:20">
      <c r="A244" s="29"/>
      <c r="B244" s="30"/>
      <c r="C244" s="31"/>
      <c r="D244" s="33"/>
      <c r="E244" s="33"/>
      <c r="F244" s="33"/>
      <c r="G244" s="39"/>
      <c r="H244" s="33"/>
      <c r="I244" s="34"/>
      <c r="J244" s="167"/>
      <c r="K244" s="229"/>
      <c r="L244" s="216">
        <v>4</v>
      </c>
      <c r="M244" s="156">
        <v>0</v>
      </c>
      <c r="N244" s="156">
        <v>2</v>
      </c>
      <c r="O244" s="160">
        <v>3099</v>
      </c>
      <c r="P244" s="197">
        <v>6.805555555555555E-2</v>
      </c>
      <c r="Q244" s="86">
        <v>0.81348373557187825</v>
      </c>
      <c r="R244" s="235">
        <v>1.3286901014340677</v>
      </c>
      <c r="S244" s="232"/>
      <c r="T244" s="233"/>
    </row>
    <row r="245" spans="1:20">
      <c r="A245" s="29"/>
      <c r="B245" s="30"/>
      <c r="C245" s="31"/>
      <c r="D245" s="33"/>
      <c r="E245" s="33"/>
      <c r="F245" s="33"/>
      <c r="G245" s="39"/>
      <c r="H245" s="33"/>
      <c r="I245" s="34"/>
      <c r="J245" s="167"/>
      <c r="K245" s="229"/>
      <c r="L245" s="216">
        <v>5</v>
      </c>
      <c r="M245" s="156">
        <v>0</v>
      </c>
      <c r="N245" s="156">
        <v>0</v>
      </c>
      <c r="O245" s="160">
        <v>264</v>
      </c>
      <c r="P245" s="197">
        <v>0.10902777777777778</v>
      </c>
      <c r="Q245" s="86">
        <v>6.9254984260230856E-2</v>
      </c>
      <c r="R245" s="235">
        <v>0.18121720881427072</v>
      </c>
      <c r="S245" s="232"/>
      <c r="T245" s="233"/>
    </row>
    <row r="246" spans="1:20">
      <c r="A246" s="29"/>
      <c r="B246" s="30"/>
      <c r="C246" s="31"/>
      <c r="D246" s="33"/>
      <c r="E246" s="33"/>
      <c r="F246" s="33"/>
      <c r="G246" s="39"/>
      <c r="H246" s="33"/>
      <c r="I246" s="34"/>
      <c r="J246" s="167"/>
      <c r="K246" s="229"/>
      <c r="L246" s="223">
        <v>6</v>
      </c>
      <c r="M246" s="154">
        <v>0</v>
      </c>
      <c r="N246" s="154">
        <v>0</v>
      </c>
      <c r="O246" s="158">
        <v>707</v>
      </c>
      <c r="P246" s="198">
        <v>0.18124999999999999</v>
      </c>
      <c r="Q246" s="90">
        <v>0.1854669464847849</v>
      </c>
      <c r="R246" s="237">
        <v>0.80678121720881435</v>
      </c>
      <c r="S246" s="232"/>
      <c r="T246" s="233"/>
    </row>
    <row r="247" spans="1:20" s="11" customFormat="1" ht="29.1" customHeight="1">
      <c r="A247" s="29">
        <v>56</v>
      </c>
      <c r="B247" s="30">
        <v>45546</v>
      </c>
      <c r="C247" s="31">
        <v>0.29583333333333334</v>
      </c>
      <c r="D247" s="33" t="s">
        <v>1048</v>
      </c>
      <c r="E247" s="33" t="s">
        <v>19</v>
      </c>
      <c r="F247" s="33" t="s">
        <v>1138</v>
      </c>
      <c r="G247" s="39" t="s">
        <v>1137</v>
      </c>
      <c r="H247" s="33" t="s">
        <v>184</v>
      </c>
      <c r="I247" s="34" t="s">
        <v>1136</v>
      </c>
      <c r="J247" s="34" t="s">
        <v>1135</v>
      </c>
      <c r="K247" s="229">
        <v>5250</v>
      </c>
      <c r="L247" s="209">
        <v>1</v>
      </c>
      <c r="M247" s="152">
        <v>0</v>
      </c>
      <c r="N247" s="152">
        <v>9</v>
      </c>
      <c r="O247" s="159">
        <v>5237</v>
      </c>
      <c r="P247" s="196">
        <v>7.3611111111111113E-2</v>
      </c>
      <c r="Q247" s="82">
        <v>1.4988571428571429</v>
      </c>
      <c r="R247" s="231">
        <v>2.6479809523809523</v>
      </c>
      <c r="S247" s="232">
        <v>2.6501857142857146</v>
      </c>
      <c r="T247" s="233" t="s">
        <v>1134</v>
      </c>
    </row>
    <row r="248" spans="1:20" s="11" customFormat="1" ht="29.1" customHeight="1">
      <c r="A248" s="29"/>
      <c r="B248" s="30"/>
      <c r="C248" s="31"/>
      <c r="D248" s="33"/>
      <c r="E248" s="33"/>
      <c r="F248" s="33"/>
      <c r="G248" s="39"/>
      <c r="H248" s="33"/>
      <c r="I248" s="34"/>
      <c r="J248" s="34"/>
      <c r="K248" s="229"/>
      <c r="L248" s="216">
        <v>2</v>
      </c>
      <c r="M248" s="156">
        <v>0</v>
      </c>
      <c r="N248" s="156">
        <v>1</v>
      </c>
      <c r="O248" s="160">
        <v>2</v>
      </c>
      <c r="P248" s="197">
        <v>7.4999999999999997E-2</v>
      </c>
      <c r="Q248" s="86">
        <v>8.571428571428571E-4</v>
      </c>
      <c r="R248" s="235">
        <v>1.5428571428571427E-3</v>
      </c>
      <c r="S248" s="232"/>
      <c r="T248" s="233"/>
    </row>
    <row r="249" spans="1:20" s="11" customFormat="1" ht="29.1" customHeight="1">
      <c r="A249" s="29"/>
      <c r="B249" s="30"/>
      <c r="C249" s="31"/>
      <c r="D249" s="33"/>
      <c r="E249" s="33"/>
      <c r="F249" s="33"/>
      <c r="G249" s="39"/>
      <c r="H249" s="33"/>
      <c r="I249" s="34"/>
      <c r="J249" s="34"/>
      <c r="K249" s="229"/>
      <c r="L249" s="223">
        <v>3</v>
      </c>
      <c r="M249" s="154">
        <v>0</v>
      </c>
      <c r="N249" s="154">
        <v>1</v>
      </c>
      <c r="O249" s="158">
        <v>0</v>
      </c>
      <c r="P249" s="198">
        <v>9.6527777777777782E-2</v>
      </c>
      <c r="Q249" s="90">
        <v>2.8571428571428574E-4</v>
      </c>
      <c r="R249" s="237">
        <v>6.6190476190476199E-4</v>
      </c>
      <c r="S249" s="232"/>
      <c r="T249" s="233"/>
    </row>
    <row r="250" spans="1:20" ht="17.100000000000001" customHeight="1">
      <c r="A250" s="29">
        <v>57</v>
      </c>
      <c r="B250" s="30">
        <v>45547</v>
      </c>
      <c r="C250" s="31">
        <v>0.40625</v>
      </c>
      <c r="D250" s="33" t="s">
        <v>1043</v>
      </c>
      <c r="E250" s="33" t="s">
        <v>20</v>
      </c>
      <c r="F250" s="33" t="s">
        <v>1132</v>
      </c>
      <c r="G250" s="39" t="s">
        <v>1131</v>
      </c>
      <c r="H250" s="33" t="s">
        <v>107</v>
      </c>
      <c r="I250" s="34" t="s">
        <v>1130</v>
      </c>
      <c r="J250" s="166" t="s">
        <v>1133</v>
      </c>
      <c r="K250" s="229">
        <v>5538</v>
      </c>
      <c r="L250" s="209">
        <v>1</v>
      </c>
      <c r="M250" s="152">
        <v>0</v>
      </c>
      <c r="N250" s="152">
        <v>0</v>
      </c>
      <c r="O250" s="159">
        <v>2025</v>
      </c>
      <c r="P250" s="196">
        <v>2.7777777777777779E-3</v>
      </c>
      <c r="Q250" s="82">
        <v>1.0716003819068254</v>
      </c>
      <c r="R250" s="231">
        <v>7.1440025460455026E-2</v>
      </c>
      <c r="S250" s="232">
        <v>0.4438101334777898</v>
      </c>
      <c r="T250" s="233" t="s">
        <v>442</v>
      </c>
    </row>
    <row r="251" spans="1:20" ht="17.100000000000001" customHeight="1">
      <c r="A251" s="29"/>
      <c r="B251" s="30"/>
      <c r="C251" s="31"/>
      <c r="D251" s="33"/>
      <c r="E251" s="33"/>
      <c r="F251" s="33"/>
      <c r="G251" s="39"/>
      <c r="H251" s="33"/>
      <c r="I251" s="34"/>
      <c r="J251" s="166"/>
      <c r="K251" s="229"/>
      <c r="L251" s="216">
        <v>2</v>
      </c>
      <c r="M251" s="156">
        <v>0</v>
      </c>
      <c r="N251" s="156">
        <v>7</v>
      </c>
      <c r="O251" s="160">
        <v>3502</v>
      </c>
      <c r="P251" s="197">
        <v>8.3333333333333332E-3</v>
      </c>
      <c r="Q251" s="86">
        <v>1.8569114765980499</v>
      </c>
      <c r="R251" s="235">
        <v>0.37138229531960998</v>
      </c>
      <c r="S251" s="232"/>
      <c r="T251" s="233"/>
    </row>
    <row r="252" spans="1:20" ht="17.100000000000001" customHeight="1">
      <c r="A252" s="29"/>
      <c r="B252" s="30"/>
      <c r="C252" s="31"/>
      <c r="D252" s="33"/>
      <c r="E252" s="33"/>
      <c r="F252" s="33"/>
      <c r="G252" s="39"/>
      <c r="H252" s="33"/>
      <c r="I252" s="34"/>
      <c r="J252" s="166"/>
      <c r="K252" s="229"/>
      <c r="L252" s="223">
        <v>3</v>
      </c>
      <c r="M252" s="154">
        <v>0</v>
      </c>
      <c r="N252" s="154">
        <v>0</v>
      </c>
      <c r="O252" s="158">
        <v>4</v>
      </c>
      <c r="P252" s="198">
        <v>1.9444444444444445E-2</v>
      </c>
      <c r="Q252" s="90">
        <v>2.1167414951245938E-3</v>
      </c>
      <c r="R252" s="237">
        <v>9.8781269772481046E-4</v>
      </c>
      <c r="S252" s="232"/>
      <c r="T252" s="233"/>
    </row>
    <row r="253" spans="1:20">
      <c r="A253" s="41">
        <v>58</v>
      </c>
      <c r="B253" s="30">
        <v>45547</v>
      </c>
      <c r="C253" s="31">
        <v>0.43541666666666667</v>
      </c>
      <c r="D253" s="33" t="s">
        <v>1043</v>
      </c>
      <c r="E253" s="33" t="s">
        <v>20</v>
      </c>
      <c r="F253" s="33" t="s">
        <v>1132</v>
      </c>
      <c r="G253" s="39" t="s">
        <v>1131</v>
      </c>
      <c r="H253" s="33" t="s">
        <v>107</v>
      </c>
      <c r="I253" s="34" t="s">
        <v>1130</v>
      </c>
      <c r="J253" s="34" t="s">
        <v>1129</v>
      </c>
      <c r="K253" s="229">
        <v>5538</v>
      </c>
      <c r="L253" s="209">
        <v>1</v>
      </c>
      <c r="M253" s="152">
        <v>0</v>
      </c>
      <c r="N253" s="152">
        <v>0</v>
      </c>
      <c r="O253" s="159">
        <v>2025</v>
      </c>
      <c r="P253" s="196">
        <v>2.0833333333333333E-3</v>
      </c>
      <c r="Q253" s="82">
        <v>1.0716003819068254</v>
      </c>
      <c r="R253" s="231">
        <v>5.3580019095341269E-2</v>
      </c>
      <c r="S253" s="232">
        <v>0.26973460477248101</v>
      </c>
      <c r="T253" s="233" t="s">
        <v>442</v>
      </c>
    </row>
    <row r="254" spans="1:20">
      <c r="A254" s="42"/>
      <c r="B254" s="30"/>
      <c r="C254" s="31"/>
      <c r="D254" s="33"/>
      <c r="E254" s="33"/>
      <c r="F254" s="33"/>
      <c r="G254" s="39"/>
      <c r="H254" s="33"/>
      <c r="I254" s="34"/>
      <c r="J254" s="34"/>
      <c r="K254" s="229"/>
      <c r="L254" s="216">
        <v>2</v>
      </c>
      <c r="M254" s="156">
        <v>0</v>
      </c>
      <c r="N254" s="156">
        <v>4</v>
      </c>
      <c r="O254" s="160">
        <v>1794</v>
      </c>
      <c r="P254" s="197">
        <v>4.1666666666666666E-3</v>
      </c>
      <c r="Q254" s="86">
        <v>0.95147530205850483</v>
      </c>
      <c r="R254" s="235">
        <v>9.5147530205850483E-2</v>
      </c>
      <c r="S254" s="232"/>
      <c r="T254" s="233"/>
    </row>
    <row r="255" spans="1:20">
      <c r="A255" s="43"/>
      <c r="B255" s="30"/>
      <c r="C255" s="31"/>
      <c r="D255" s="33"/>
      <c r="E255" s="33"/>
      <c r="F255" s="33"/>
      <c r="G255" s="39"/>
      <c r="H255" s="33"/>
      <c r="I255" s="34"/>
      <c r="J255" s="34"/>
      <c r="K255" s="229"/>
      <c r="L255" s="223">
        <v>3</v>
      </c>
      <c r="M255" s="154">
        <v>0</v>
      </c>
      <c r="N255" s="154">
        <v>3</v>
      </c>
      <c r="O255" s="158">
        <v>1712</v>
      </c>
      <c r="P255" s="198">
        <v>5.5555555555555558E-3</v>
      </c>
      <c r="Q255" s="90">
        <v>0.90755291603466948</v>
      </c>
      <c r="R255" s="237">
        <v>0.12100705547128926</v>
      </c>
      <c r="S255" s="232"/>
      <c r="T255" s="233"/>
    </row>
    <row r="256" spans="1:20">
      <c r="A256" s="29">
        <v>59</v>
      </c>
      <c r="B256" s="30">
        <v>45552</v>
      </c>
      <c r="C256" s="31">
        <v>0.22777777777777777</v>
      </c>
      <c r="D256" s="33" t="s">
        <v>1054</v>
      </c>
      <c r="E256" s="33" t="s">
        <v>20</v>
      </c>
      <c r="F256" s="33" t="s">
        <v>1082</v>
      </c>
      <c r="G256" s="39" t="s">
        <v>1128</v>
      </c>
      <c r="H256" s="33" t="s">
        <v>23</v>
      </c>
      <c r="I256" s="34" t="s">
        <v>1127</v>
      </c>
      <c r="J256" s="34" t="s">
        <v>1126</v>
      </c>
      <c r="K256" s="229">
        <v>7646</v>
      </c>
      <c r="L256" s="209">
        <v>1</v>
      </c>
      <c r="M256" s="152">
        <v>0</v>
      </c>
      <c r="N256" s="152">
        <v>2</v>
      </c>
      <c r="O256" s="159">
        <v>3564</v>
      </c>
      <c r="P256" s="196">
        <v>6.2500000000000003E-3</v>
      </c>
      <c r="Q256" s="82">
        <v>0.66886397703374323</v>
      </c>
      <c r="R256" s="231">
        <v>0.10032959655506149</v>
      </c>
      <c r="S256" s="232">
        <v>0.63703385451477901</v>
      </c>
      <c r="T256" s="233" t="s">
        <v>1125</v>
      </c>
    </row>
    <row r="257" spans="1:20">
      <c r="A257" s="29"/>
      <c r="B257" s="30"/>
      <c r="C257" s="31"/>
      <c r="D257" s="33"/>
      <c r="E257" s="33"/>
      <c r="F257" s="33"/>
      <c r="G257" s="39"/>
      <c r="H257" s="33"/>
      <c r="I257" s="34"/>
      <c r="J257" s="34"/>
      <c r="K257" s="229"/>
      <c r="L257" s="216">
        <v>2</v>
      </c>
      <c r="M257" s="156">
        <v>0</v>
      </c>
      <c r="N257" s="156">
        <v>8</v>
      </c>
      <c r="O257" s="160">
        <v>2622</v>
      </c>
      <c r="P257" s="197">
        <v>9.7222222222222224E-3</v>
      </c>
      <c r="Q257" s="86">
        <v>0.49330125058854307</v>
      </c>
      <c r="R257" s="235">
        <v>0.11510362513732672</v>
      </c>
      <c r="S257" s="232"/>
      <c r="T257" s="233"/>
    </row>
    <row r="258" spans="1:20">
      <c r="A258" s="29"/>
      <c r="B258" s="30"/>
      <c r="C258" s="31"/>
      <c r="D258" s="33"/>
      <c r="E258" s="33"/>
      <c r="F258" s="33"/>
      <c r="G258" s="39"/>
      <c r="H258" s="33"/>
      <c r="I258" s="34"/>
      <c r="J258" s="34"/>
      <c r="K258" s="229"/>
      <c r="L258" s="216">
        <v>3</v>
      </c>
      <c r="M258" s="156">
        <v>0</v>
      </c>
      <c r="N258" s="156">
        <v>1</v>
      </c>
      <c r="O258" s="160">
        <v>1448</v>
      </c>
      <c r="P258" s="197">
        <v>6.458333333333334E-2</v>
      </c>
      <c r="Q258" s="86">
        <v>0.27178460536228088</v>
      </c>
      <c r="R258" s="235">
        <v>0.42126613831153548</v>
      </c>
      <c r="S258" s="232"/>
      <c r="T258" s="233"/>
    </row>
    <row r="259" spans="1:20">
      <c r="A259" s="29"/>
      <c r="B259" s="30"/>
      <c r="C259" s="31"/>
      <c r="D259" s="33"/>
      <c r="E259" s="33"/>
      <c r="F259" s="33"/>
      <c r="G259" s="39"/>
      <c r="H259" s="33"/>
      <c r="I259" s="34"/>
      <c r="J259" s="34"/>
      <c r="K259" s="229"/>
      <c r="L259" s="223">
        <v>4</v>
      </c>
      <c r="M259" s="154">
        <v>0</v>
      </c>
      <c r="N259" s="154">
        <v>0</v>
      </c>
      <c r="O259" s="158">
        <v>1</v>
      </c>
      <c r="P259" s="198">
        <v>7.4305555555555555E-2</v>
      </c>
      <c r="Q259" s="90">
        <v>1.8756701543290609E-4</v>
      </c>
      <c r="R259" s="237">
        <v>3.3449451085534919E-4</v>
      </c>
      <c r="S259" s="232"/>
      <c r="T259" s="233"/>
    </row>
    <row r="260" spans="1:20" ht="19.5" customHeight="1">
      <c r="A260" s="29">
        <v>60</v>
      </c>
      <c r="B260" s="30">
        <v>45553</v>
      </c>
      <c r="C260" s="31">
        <v>0.45069444444444445</v>
      </c>
      <c r="D260" s="33" t="s">
        <v>1097</v>
      </c>
      <c r="E260" s="33" t="s">
        <v>20</v>
      </c>
      <c r="F260" s="33" t="s">
        <v>1124</v>
      </c>
      <c r="G260" s="165" t="s">
        <v>1123</v>
      </c>
      <c r="H260" s="33" t="s">
        <v>23</v>
      </c>
      <c r="I260" s="116" t="s">
        <v>1122</v>
      </c>
      <c r="J260" s="34" t="s">
        <v>1121</v>
      </c>
      <c r="K260" s="229">
        <v>6577</v>
      </c>
      <c r="L260" s="209">
        <v>1</v>
      </c>
      <c r="M260" s="152">
        <v>0</v>
      </c>
      <c r="N260" s="152">
        <v>2</v>
      </c>
      <c r="O260" s="159">
        <v>1441</v>
      </c>
      <c r="P260" s="196">
        <v>2.0833333333333333E-3</v>
      </c>
      <c r="Q260" s="82">
        <v>0.43777543998783641</v>
      </c>
      <c r="R260" s="231">
        <v>2.1888771999391821E-2</v>
      </c>
      <c r="S260" s="232">
        <v>0.13627264822259388</v>
      </c>
      <c r="T260" s="233" t="s">
        <v>1120</v>
      </c>
    </row>
    <row r="261" spans="1:20" ht="19.5" customHeight="1">
      <c r="A261" s="29"/>
      <c r="B261" s="30"/>
      <c r="C261" s="31"/>
      <c r="D261" s="33"/>
      <c r="E261" s="33"/>
      <c r="F261" s="33"/>
      <c r="G261" s="165"/>
      <c r="H261" s="33"/>
      <c r="I261" s="116"/>
      <c r="J261" s="34"/>
      <c r="K261" s="229"/>
      <c r="L261" s="216">
        <v>2</v>
      </c>
      <c r="M261" s="156">
        <v>0</v>
      </c>
      <c r="N261" s="156">
        <v>3</v>
      </c>
      <c r="O261" s="160">
        <v>4833</v>
      </c>
      <c r="P261" s="197">
        <v>2.7777777777777779E-3</v>
      </c>
      <c r="Q261" s="86">
        <v>1.4671393123916681</v>
      </c>
      <c r="R261" s="235">
        <v>9.7809287492777869E-2</v>
      </c>
      <c r="S261" s="232"/>
      <c r="T261" s="233"/>
    </row>
    <row r="262" spans="1:20" ht="20.399999999999999" customHeight="1">
      <c r="A262" s="29"/>
      <c r="B262" s="30"/>
      <c r="C262" s="31"/>
      <c r="D262" s="33"/>
      <c r="E262" s="33"/>
      <c r="F262" s="33"/>
      <c r="G262" s="165"/>
      <c r="H262" s="33"/>
      <c r="I262" s="116"/>
      <c r="J262" s="34"/>
      <c r="K262" s="229"/>
      <c r="L262" s="223">
        <v>3</v>
      </c>
      <c r="M262" s="154">
        <v>0</v>
      </c>
      <c r="N262" s="154">
        <v>0</v>
      </c>
      <c r="O262" s="158">
        <v>298</v>
      </c>
      <c r="P262" s="198">
        <v>7.6388888888888886E-3</v>
      </c>
      <c r="Q262" s="90">
        <v>9.0406847620495667E-2</v>
      </c>
      <c r="R262" s="237">
        <v>1.6574588730424205E-2</v>
      </c>
      <c r="S262" s="232"/>
      <c r="T262" s="233"/>
    </row>
    <row r="263" spans="1:20" ht="18.899999999999999" customHeight="1">
      <c r="A263" s="29">
        <v>61</v>
      </c>
      <c r="B263" s="30">
        <v>45554</v>
      </c>
      <c r="C263" s="31">
        <v>0.82013888888888886</v>
      </c>
      <c r="D263" s="33" t="s">
        <v>1048</v>
      </c>
      <c r="E263" s="33" t="s">
        <v>19</v>
      </c>
      <c r="F263" s="33" t="s">
        <v>1119</v>
      </c>
      <c r="G263" s="39" t="s">
        <v>1118</v>
      </c>
      <c r="H263" s="33" t="s">
        <v>184</v>
      </c>
      <c r="I263" s="34" t="s">
        <v>1117</v>
      </c>
      <c r="J263" s="34" t="s">
        <v>1116</v>
      </c>
      <c r="K263" s="229">
        <v>8197</v>
      </c>
      <c r="L263" s="209">
        <v>1</v>
      </c>
      <c r="M263" s="152">
        <v>0</v>
      </c>
      <c r="N263" s="152">
        <v>0</v>
      </c>
      <c r="O263" s="159">
        <v>4492</v>
      </c>
      <c r="P263" s="196">
        <v>2.0833333333333333E-3</v>
      </c>
      <c r="Q263" s="82">
        <v>1.0934469473221911</v>
      </c>
      <c r="R263" s="231">
        <v>5.4672347366109555E-2</v>
      </c>
      <c r="S263" s="232">
        <v>0.68972517297547886</v>
      </c>
      <c r="T263" s="233" t="s">
        <v>1115</v>
      </c>
    </row>
    <row r="264" spans="1:20" ht="18.899999999999999" customHeight="1">
      <c r="A264" s="29"/>
      <c r="B264" s="30"/>
      <c r="C264" s="31"/>
      <c r="D264" s="33"/>
      <c r="E264" s="33"/>
      <c r="F264" s="33"/>
      <c r="G264" s="39"/>
      <c r="H264" s="33"/>
      <c r="I264" s="34"/>
      <c r="J264" s="34"/>
      <c r="K264" s="229"/>
      <c r="L264" s="216">
        <v>2</v>
      </c>
      <c r="M264" s="156">
        <v>0</v>
      </c>
      <c r="N264" s="156">
        <v>18</v>
      </c>
      <c r="O264" s="160">
        <v>3026</v>
      </c>
      <c r="P264" s="197">
        <v>2.7777777777777779E-3</v>
      </c>
      <c r="Q264" s="86">
        <v>0.74097339885323898</v>
      </c>
      <c r="R264" s="235">
        <v>4.9398226590215935E-2</v>
      </c>
      <c r="S264" s="232"/>
      <c r="T264" s="233"/>
    </row>
    <row r="265" spans="1:20" ht="18.899999999999999" customHeight="1">
      <c r="A265" s="29"/>
      <c r="B265" s="30"/>
      <c r="C265" s="31"/>
      <c r="D265" s="33"/>
      <c r="E265" s="33"/>
      <c r="F265" s="33"/>
      <c r="G265" s="39"/>
      <c r="H265" s="33"/>
      <c r="I265" s="34"/>
      <c r="J265" s="34"/>
      <c r="K265" s="229"/>
      <c r="L265" s="216">
        <v>3</v>
      </c>
      <c r="M265" s="156">
        <v>0</v>
      </c>
      <c r="N265" s="156">
        <v>0</v>
      </c>
      <c r="O265" s="160">
        <v>2</v>
      </c>
      <c r="P265" s="197">
        <v>4.9305555555555554E-2</v>
      </c>
      <c r="Q265" s="86">
        <v>4.8684191777479568E-4</v>
      </c>
      <c r="R265" s="235">
        <v>5.7609626936684156E-4</v>
      </c>
      <c r="S265" s="232"/>
      <c r="T265" s="233"/>
    </row>
    <row r="266" spans="1:20" ht="18.899999999999999" customHeight="1">
      <c r="A266" s="29"/>
      <c r="B266" s="30"/>
      <c r="C266" s="31"/>
      <c r="D266" s="33"/>
      <c r="E266" s="33"/>
      <c r="F266" s="33"/>
      <c r="G266" s="39"/>
      <c r="H266" s="33"/>
      <c r="I266" s="34"/>
      <c r="J266" s="34"/>
      <c r="K266" s="229"/>
      <c r="L266" s="216">
        <v>4</v>
      </c>
      <c r="M266" s="156">
        <v>0</v>
      </c>
      <c r="N266" s="156">
        <v>2</v>
      </c>
      <c r="O266" s="160">
        <v>98</v>
      </c>
      <c r="P266" s="197">
        <v>0.10833333333333334</v>
      </c>
      <c r="Q266" s="86">
        <v>2.4342095888739784E-2</v>
      </c>
      <c r="R266" s="235">
        <v>6.3289449310723445E-2</v>
      </c>
      <c r="S266" s="232"/>
      <c r="T266" s="233"/>
    </row>
    <row r="267" spans="1:20" ht="18.899999999999999" customHeight="1">
      <c r="A267" s="29"/>
      <c r="B267" s="30"/>
      <c r="C267" s="31"/>
      <c r="D267" s="33"/>
      <c r="E267" s="33"/>
      <c r="F267" s="33"/>
      <c r="G267" s="39"/>
      <c r="H267" s="33"/>
      <c r="I267" s="34"/>
      <c r="J267" s="34"/>
      <c r="K267" s="229"/>
      <c r="L267" s="216">
        <v>5</v>
      </c>
      <c r="M267" s="156">
        <v>0</v>
      </c>
      <c r="N267" s="156">
        <v>0</v>
      </c>
      <c r="O267" s="160">
        <v>515</v>
      </c>
      <c r="P267" s="197">
        <v>0.15972222222222221</v>
      </c>
      <c r="Q267" s="86">
        <v>0.12536179382700988</v>
      </c>
      <c r="R267" s="235">
        <v>0.48055354300353781</v>
      </c>
      <c r="S267" s="232"/>
      <c r="T267" s="233"/>
    </row>
    <row r="268" spans="1:20" ht="18.899999999999999" customHeight="1">
      <c r="A268" s="29"/>
      <c r="B268" s="30"/>
      <c r="C268" s="31"/>
      <c r="D268" s="33"/>
      <c r="E268" s="33"/>
      <c r="F268" s="33"/>
      <c r="G268" s="39"/>
      <c r="H268" s="33"/>
      <c r="I268" s="34"/>
      <c r="J268" s="34"/>
      <c r="K268" s="229"/>
      <c r="L268" s="223">
        <v>6</v>
      </c>
      <c r="M268" s="154">
        <v>0</v>
      </c>
      <c r="N268" s="154">
        <v>0</v>
      </c>
      <c r="O268" s="158">
        <v>44</v>
      </c>
      <c r="P268" s="198">
        <v>0.16041666666666668</v>
      </c>
      <c r="Q268" s="90">
        <v>1.0710522191045506E-2</v>
      </c>
      <c r="R268" s="237">
        <v>4.1235510435525202E-2</v>
      </c>
      <c r="S268" s="232"/>
      <c r="T268" s="233"/>
    </row>
    <row r="269" spans="1:20" ht="69.599999999999994" customHeight="1">
      <c r="A269" s="19">
        <v>62</v>
      </c>
      <c r="B269" s="16">
        <v>45565</v>
      </c>
      <c r="C269" s="17">
        <v>0.99652777777777779</v>
      </c>
      <c r="D269" s="15" t="s">
        <v>1048</v>
      </c>
      <c r="E269" s="15" t="s">
        <v>19</v>
      </c>
      <c r="F269" s="15" t="s">
        <v>1064</v>
      </c>
      <c r="G269" s="23" t="s">
        <v>1114</v>
      </c>
      <c r="H269" s="15" t="s">
        <v>107</v>
      </c>
      <c r="I269" s="24" t="s">
        <v>1113</v>
      </c>
      <c r="J269" s="24" t="s">
        <v>1112</v>
      </c>
      <c r="K269" s="245">
        <v>10292</v>
      </c>
      <c r="L269" s="246">
        <v>1</v>
      </c>
      <c r="M269" s="115">
        <v>0</v>
      </c>
      <c r="N269" s="115">
        <v>18</v>
      </c>
      <c r="O269" s="114">
        <v>10274</v>
      </c>
      <c r="P269" s="162">
        <v>2.3495370370370371E-3</v>
      </c>
      <c r="Q269" s="27">
        <v>4</v>
      </c>
      <c r="R269" s="251">
        <v>0.22555555555555556</v>
      </c>
      <c r="S269" s="252">
        <v>0.22555555555555556</v>
      </c>
      <c r="T269" s="250" t="s">
        <v>1111</v>
      </c>
    </row>
    <row r="270" spans="1:20" ht="42.6" customHeight="1">
      <c r="A270" s="29">
        <v>63</v>
      </c>
      <c r="B270" s="30">
        <v>45566</v>
      </c>
      <c r="C270" s="31">
        <v>0.7729166666666667</v>
      </c>
      <c r="D270" s="33" t="s">
        <v>1048</v>
      </c>
      <c r="E270" s="33" t="s">
        <v>19</v>
      </c>
      <c r="F270" s="164" t="s">
        <v>1047</v>
      </c>
      <c r="G270" s="39" t="s">
        <v>1110</v>
      </c>
      <c r="H270" s="33" t="s">
        <v>184</v>
      </c>
      <c r="I270" s="116" t="s">
        <v>1109</v>
      </c>
      <c r="J270" s="125" t="s">
        <v>1108</v>
      </c>
      <c r="K270" s="229">
        <v>9011</v>
      </c>
      <c r="L270" s="209">
        <v>1</v>
      </c>
      <c r="M270" s="152">
        <v>0</v>
      </c>
      <c r="N270" s="152">
        <v>22</v>
      </c>
      <c r="O270" s="159">
        <v>5160</v>
      </c>
      <c r="P270" s="196">
        <v>2.3263888888888887E-3</v>
      </c>
      <c r="Q270" s="82">
        <v>2.5878370880035511</v>
      </c>
      <c r="R270" s="231">
        <v>0.14448757074686491</v>
      </c>
      <c r="S270" s="232">
        <v>0.28630632005326817</v>
      </c>
      <c r="T270" s="233" t="s">
        <v>1107</v>
      </c>
    </row>
    <row r="271" spans="1:20" ht="42.6" customHeight="1">
      <c r="A271" s="29"/>
      <c r="B271" s="30"/>
      <c r="C271" s="31"/>
      <c r="D271" s="33"/>
      <c r="E271" s="33"/>
      <c r="F271" s="164"/>
      <c r="G271" s="39"/>
      <c r="H271" s="33"/>
      <c r="I271" s="34"/>
      <c r="J271" s="125"/>
      <c r="K271" s="229"/>
      <c r="L271" s="223">
        <v>1</v>
      </c>
      <c r="M271" s="154">
        <v>0</v>
      </c>
      <c r="N271" s="154">
        <v>1</v>
      </c>
      <c r="O271" s="158">
        <v>3828</v>
      </c>
      <c r="P271" s="198">
        <v>3.0902777777777777E-3</v>
      </c>
      <c r="Q271" s="90">
        <v>1.9121629119964487</v>
      </c>
      <c r="R271" s="237">
        <v>0.14181874930640326</v>
      </c>
      <c r="S271" s="232"/>
      <c r="T271" s="233"/>
    </row>
    <row r="272" spans="1:20" ht="27.6" customHeight="1">
      <c r="A272" s="29">
        <v>64</v>
      </c>
      <c r="B272" s="30">
        <v>45567</v>
      </c>
      <c r="C272" s="31">
        <v>0.24374999999999999</v>
      </c>
      <c r="D272" s="33" t="s">
        <v>1043</v>
      </c>
      <c r="E272" s="33" t="s">
        <v>20</v>
      </c>
      <c r="F272" s="33" t="s">
        <v>1106</v>
      </c>
      <c r="G272" s="39" t="s">
        <v>1105</v>
      </c>
      <c r="H272" s="33" t="s">
        <v>184</v>
      </c>
      <c r="I272" s="116" t="s">
        <v>1104</v>
      </c>
      <c r="J272" s="34" t="s">
        <v>1103</v>
      </c>
      <c r="K272" s="229">
        <v>5590</v>
      </c>
      <c r="L272" s="209">
        <v>1</v>
      </c>
      <c r="M272" s="152">
        <v>0</v>
      </c>
      <c r="N272" s="152">
        <v>0</v>
      </c>
      <c r="O272" s="159">
        <v>1777</v>
      </c>
      <c r="P272" s="196">
        <v>2.7777777777777779E-3</v>
      </c>
      <c r="Q272" s="82">
        <v>0.6442017593023257</v>
      </c>
      <c r="R272" s="231">
        <v>4.2946783953488388E-2</v>
      </c>
      <c r="S272" s="232">
        <v>0.38852096912790701</v>
      </c>
      <c r="T272" s="233" t="s">
        <v>1102</v>
      </c>
    </row>
    <row r="273" spans="1:20" ht="27.6" customHeight="1">
      <c r="A273" s="29"/>
      <c r="B273" s="30"/>
      <c r="C273" s="31"/>
      <c r="D273" s="33"/>
      <c r="E273" s="33"/>
      <c r="F273" s="33"/>
      <c r="G273" s="39"/>
      <c r="H273" s="33"/>
      <c r="I273" s="34"/>
      <c r="J273" s="34"/>
      <c r="K273" s="229"/>
      <c r="L273" s="223">
        <v>1</v>
      </c>
      <c r="M273" s="154">
        <v>0</v>
      </c>
      <c r="N273" s="154">
        <v>12</v>
      </c>
      <c r="O273" s="158">
        <v>3801</v>
      </c>
      <c r="P273" s="198">
        <v>1.0416666666666666E-2</v>
      </c>
      <c r="Q273" s="90">
        <v>1.3822967406976745</v>
      </c>
      <c r="R273" s="237">
        <v>0.34557418517441862</v>
      </c>
      <c r="S273" s="232"/>
      <c r="T273" s="233"/>
    </row>
    <row r="274" spans="1:20">
      <c r="A274" s="29">
        <v>65</v>
      </c>
      <c r="B274" s="30">
        <v>45568</v>
      </c>
      <c r="C274" s="31">
        <v>0.32083333333333336</v>
      </c>
      <c r="D274" s="33" t="s">
        <v>1054</v>
      </c>
      <c r="E274" s="33" t="s">
        <v>20</v>
      </c>
      <c r="F274" s="33" t="s">
        <v>1082</v>
      </c>
      <c r="G274" s="39" t="s">
        <v>1101</v>
      </c>
      <c r="H274" s="33" t="s">
        <v>107</v>
      </c>
      <c r="I274" s="116" t="s">
        <v>1100</v>
      </c>
      <c r="J274" s="34" t="s">
        <v>1099</v>
      </c>
      <c r="K274" s="229">
        <v>7646</v>
      </c>
      <c r="L274" s="209">
        <v>1</v>
      </c>
      <c r="M274" s="152">
        <v>0</v>
      </c>
      <c r="N274" s="152">
        <v>7</v>
      </c>
      <c r="O274" s="159">
        <v>1993</v>
      </c>
      <c r="P274" s="196">
        <v>2.7777777777777779E-3</v>
      </c>
      <c r="Q274" s="82">
        <v>0.4648399947685064</v>
      </c>
      <c r="R274" s="231">
        <v>3.0989332984567096E-2</v>
      </c>
      <c r="S274" s="232">
        <v>1.0015791157278315</v>
      </c>
      <c r="T274" s="233" t="s">
        <v>1098</v>
      </c>
    </row>
    <row r="275" spans="1:20">
      <c r="A275" s="29"/>
      <c r="B275" s="30"/>
      <c r="C275" s="31"/>
      <c r="D275" s="33"/>
      <c r="E275" s="33"/>
      <c r="F275" s="33"/>
      <c r="G275" s="39"/>
      <c r="H275" s="33"/>
      <c r="I275" s="34"/>
      <c r="J275" s="34"/>
      <c r="K275" s="229"/>
      <c r="L275" s="216">
        <v>2</v>
      </c>
      <c r="M275" s="156">
        <v>0</v>
      </c>
      <c r="N275" s="156">
        <v>2</v>
      </c>
      <c r="O275" s="160">
        <v>3562</v>
      </c>
      <c r="P275" s="197">
        <v>7.6388888888888886E-3</v>
      </c>
      <c r="Q275" s="86">
        <v>0.82834487067747842</v>
      </c>
      <c r="R275" s="235">
        <v>0.15186322629087104</v>
      </c>
      <c r="S275" s="232"/>
      <c r="T275" s="233"/>
    </row>
    <row r="276" spans="1:20">
      <c r="A276" s="29"/>
      <c r="B276" s="30"/>
      <c r="C276" s="31"/>
      <c r="D276" s="33"/>
      <c r="E276" s="33"/>
      <c r="F276" s="33"/>
      <c r="G276" s="39"/>
      <c r="H276" s="33"/>
      <c r="I276" s="34"/>
      <c r="J276" s="34"/>
      <c r="K276" s="229"/>
      <c r="L276" s="216">
        <v>3</v>
      </c>
      <c r="M276" s="156">
        <v>0</v>
      </c>
      <c r="N276" s="156">
        <v>2</v>
      </c>
      <c r="O276" s="160">
        <v>1451</v>
      </c>
      <c r="P276" s="197">
        <v>2.9166666666666667E-2</v>
      </c>
      <c r="Q276" s="86">
        <v>0.33770625619931993</v>
      </c>
      <c r="R276" s="235">
        <v>0.23639437933952395</v>
      </c>
      <c r="S276" s="232"/>
      <c r="T276" s="233"/>
    </row>
    <row r="277" spans="1:20">
      <c r="A277" s="29"/>
      <c r="B277" s="30"/>
      <c r="C277" s="31"/>
      <c r="D277" s="33"/>
      <c r="E277" s="33"/>
      <c r="F277" s="33"/>
      <c r="G277" s="39"/>
      <c r="H277" s="33"/>
      <c r="I277" s="34"/>
      <c r="J277" s="34"/>
      <c r="K277" s="229"/>
      <c r="L277" s="223">
        <v>4</v>
      </c>
      <c r="M277" s="154">
        <v>0</v>
      </c>
      <c r="N277" s="154">
        <v>0</v>
      </c>
      <c r="O277" s="158">
        <v>629</v>
      </c>
      <c r="P277" s="198">
        <v>0.16597222222222222</v>
      </c>
      <c r="Q277" s="90">
        <v>0.14619217835469525</v>
      </c>
      <c r="R277" s="237">
        <v>0.58233217711286944</v>
      </c>
      <c r="S277" s="232"/>
      <c r="T277" s="233"/>
    </row>
    <row r="278" spans="1:20">
      <c r="A278" s="29">
        <v>66</v>
      </c>
      <c r="B278" s="30">
        <v>45570</v>
      </c>
      <c r="C278" s="31">
        <v>0.47152777777777777</v>
      </c>
      <c r="D278" s="33" t="s">
        <v>1097</v>
      </c>
      <c r="E278" s="33" t="s">
        <v>20</v>
      </c>
      <c r="F278" s="33" t="s">
        <v>1096</v>
      </c>
      <c r="G278" s="39" t="s">
        <v>1095</v>
      </c>
      <c r="H278" s="33" t="s">
        <v>184</v>
      </c>
      <c r="I278" s="116" t="s">
        <v>1094</v>
      </c>
      <c r="J278" s="34" t="s">
        <v>1093</v>
      </c>
      <c r="K278" s="229">
        <v>5248</v>
      </c>
      <c r="L278" s="209">
        <v>1</v>
      </c>
      <c r="M278" s="152">
        <v>0</v>
      </c>
      <c r="N278" s="152">
        <v>2</v>
      </c>
      <c r="O278" s="159">
        <v>3</v>
      </c>
      <c r="P278" s="196">
        <v>6.2500000000000003E-3</v>
      </c>
      <c r="Q278" s="82">
        <v>1.8713268864329268E-3</v>
      </c>
      <c r="R278" s="231">
        <v>2.8069903296493902E-4</v>
      </c>
      <c r="S278" s="232">
        <v>5.2701305816730182</v>
      </c>
      <c r="T278" s="233" t="s">
        <v>1092</v>
      </c>
    </row>
    <row r="279" spans="1:20">
      <c r="A279" s="29"/>
      <c r="B279" s="30"/>
      <c r="C279" s="31"/>
      <c r="D279" s="33"/>
      <c r="E279" s="33"/>
      <c r="F279" s="33"/>
      <c r="G279" s="39"/>
      <c r="H279" s="33"/>
      <c r="I279" s="34"/>
      <c r="J279" s="34"/>
      <c r="K279" s="229"/>
      <c r="L279" s="216">
        <v>2</v>
      </c>
      <c r="M279" s="156">
        <v>0</v>
      </c>
      <c r="N279" s="156">
        <v>2</v>
      </c>
      <c r="O279" s="160">
        <v>0</v>
      </c>
      <c r="P279" s="197">
        <v>2.9166666666666667E-2</v>
      </c>
      <c r="Q279" s="86">
        <v>7.4853075457317073E-4</v>
      </c>
      <c r="R279" s="235">
        <v>5.2397152820121955E-4</v>
      </c>
      <c r="S279" s="232"/>
      <c r="T279" s="233"/>
    </row>
    <row r="280" spans="1:20">
      <c r="A280" s="29"/>
      <c r="B280" s="30"/>
      <c r="C280" s="31"/>
      <c r="D280" s="33"/>
      <c r="E280" s="33"/>
      <c r="F280" s="33"/>
      <c r="G280" s="39"/>
      <c r="H280" s="33"/>
      <c r="I280" s="34"/>
      <c r="J280" s="34"/>
      <c r="K280" s="229"/>
      <c r="L280" s="216">
        <v>3</v>
      </c>
      <c r="M280" s="156">
        <v>0</v>
      </c>
      <c r="N280" s="156">
        <v>0</v>
      </c>
      <c r="O280" s="160">
        <v>1</v>
      </c>
      <c r="P280" s="197">
        <v>4.2361111111111113E-2</v>
      </c>
      <c r="Q280" s="86">
        <v>3.7426537728658536E-4</v>
      </c>
      <c r="R280" s="235">
        <v>3.8050313357469517E-4</v>
      </c>
      <c r="S280" s="232"/>
      <c r="T280" s="233"/>
    </row>
    <row r="281" spans="1:20">
      <c r="A281" s="29"/>
      <c r="B281" s="30"/>
      <c r="C281" s="31"/>
      <c r="D281" s="33"/>
      <c r="E281" s="33"/>
      <c r="F281" s="33"/>
      <c r="G281" s="39"/>
      <c r="H281" s="33"/>
      <c r="I281" s="34"/>
      <c r="J281" s="34"/>
      <c r="K281" s="229"/>
      <c r="L281" s="216">
        <v>4</v>
      </c>
      <c r="M281" s="156">
        <v>0</v>
      </c>
      <c r="N281" s="156">
        <v>8</v>
      </c>
      <c r="O281" s="160">
        <v>2071</v>
      </c>
      <c r="P281" s="197">
        <v>0.10972222222222222</v>
      </c>
      <c r="Q281" s="86">
        <v>0.778097719378811</v>
      </c>
      <c r="R281" s="235">
        <v>2.048990661030869</v>
      </c>
      <c r="S281" s="232"/>
      <c r="T281" s="233"/>
    </row>
    <row r="282" spans="1:20">
      <c r="A282" s="29"/>
      <c r="B282" s="30"/>
      <c r="C282" s="31"/>
      <c r="D282" s="33"/>
      <c r="E282" s="33"/>
      <c r="F282" s="33"/>
      <c r="G282" s="39"/>
      <c r="H282" s="33"/>
      <c r="I282" s="34"/>
      <c r="J282" s="34"/>
      <c r="K282" s="229"/>
      <c r="L282" s="216">
        <v>5</v>
      </c>
      <c r="M282" s="156">
        <v>0</v>
      </c>
      <c r="N282" s="156">
        <v>10</v>
      </c>
      <c r="O282" s="160">
        <v>1659</v>
      </c>
      <c r="P282" s="197">
        <v>0.1111111111111111</v>
      </c>
      <c r="Q282" s="86">
        <v>0.62464891469131101</v>
      </c>
      <c r="R282" s="235">
        <v>1.6657304391768291</v>
      </c>
      <c r="S282" s="232"/>
      <c r="T282" s="233"/>
    </row>
    <row r="283" spans="1:20">
      <c r="A283" s="29"/>
      <c r="B283" s="30"/>
      <c r="C283" s="31"/>
      <c r="D283" s="33"/>
      <c r="E283" s="33"/>
      <c r="F283" s="33"/>
      <c r="G283" s="39"/>
      <c r="H283" s="33"/>
      <c r="I283" s="34"/>
      <c r="J283" s="34"/>
      <c r="K283" s="229"/>
      <c r="L283" s="223">
        <v>6</v>
      </c>
      <c r="M283" s="154">
        <v>0</v>
      </c>
      <c r="N283" s="154">
        <v>0</v>
      </c>
      <c r="O283" s="158">
        <v>1492</v>
      </c>
      <c r="P283" s="198">
        <v>0.11597222222222223</v>
      </c>
      <c r="Q283" s="90">
        <v>0.55840394291158535</v>
      </c>
      <c r="R283" s="237">
        <v>1.5542243077705793</v>
      </c>
      <c r="S283" s="232"/>
      <c r="T283" s="233"/>
    </row>
    <row r="284" spans="1:20" ht="14.4" customHeight="1">
      <c r="A284" s="29">
        <v>67</v>
      </c>
      <c r="B284" s="30">
        <v>45572</v>
      </c>
      <c r="C284" s="31">
        <v>0.69305555555555554</v>
      </c>
      <c r="D284" s="33" t="s">
        <v>1048</v>
      </c>
      <c r="E284" s="33" t="s">
        <v>19</v>
      </c>
      <c r="F284" s="33" t="s">
        <v>1047</v>
      </c>
      <c r="G284" s="39" t="s">
        <v>1091</v>
      </c>
      <c r="H284" s="33" t="s">
        <v>23</v>
      </c>
      <c r="I284" s="116" t="s">
        <v>1090</v>
      </c>
      <c r="J284" s="34" t="s">
        <v>1089</v>
      </c>
      <c r="K284" s="229">
        <v>5180</v>
      </c>
      <c r="L284" s="209">
        <v>1</v>
      </c>
      <c r="M284" s="152">
        <v>0</v>
      </c>
      <c r="N284" s="152">
        <v>0</v>
      </c>
      <c r="O284" s="159">
        <v>3</v>
      </c>
      <c r="P284" s="196">
        <v>2.0833333333333333E-3</v>
      </c>
      <c r="Q284" s="82">
        <v>8.1081081081081066E-4</v>
      </c>
      <c r="R284" s="231">
        <v>4.0540540540540532E-5</v>
      </c>
      <c r="S284" s="232">
        <v>0.99032432432432427</v>
      </c>
      <c r="T284" s="233" t="s">
        <v>1088</v>
      </c>
    </row>
    <row r="285" spans="1:20">
      <c r="A285" s="29"/>
      <c r="B285" s="30"/>
      <c r="C285" s="31"/>
      <c r="D285" s="33"/>
      <c r="E285" s="33"/>
      <c r="F285" s="33"/>
      <c r="G285" s="39"/>
      <c r="H285" s="33"/>
      <c r="I285" s="34"/>
      <c r="J285" s="34"/>
      <c r="K285" s="229"/>
      <c r="L285" s="216">
        <v>2</v>
      </c>
      <c r="M285" s="156">
        <v>0</v>
      </c>
      <c r="N285" s="156">
        <v>0</v>
      </c>
      <c r="O285" s="160">
        <v>385</v>
      </c>
      <c r="P285" s="197">
        <v>2.7777777777777779E-3</v>
      </c>
      <c r="Q285" s="86">
        <v>0.10405405405405406</v>
      </c>
      <c r="R285" s="235">
        <v>6.9369369369369381E-3</v>
      </c>
      <c r="S285" s="232"/>
      <c r="T285" s="233"/>
    </row>
    <row r="286" spans="1:20">
      <c r="A286" s="29"/>
      <c r="B286" s="30"/>
      <c r="C286" s="31"/>
      <c r="D286" s="33"/>
      <c r="E286" s="33"/>
      <c r="F286" s="33"/>
      <c r="G286" s="39"/>
      <c r="H286" s="33"/>
      <c r="I286" s="34"/>
      <c r="J286" s="34"/>
      <c r="K286" s="229"/>
      <c r="L286" s="216">
        <v>3</v>
      </c>
      <c r="M286" s="156">
        <v>0</v>
      </c>
      <c r="N286" s="156">
        <v>0</v>
      </c>
      <c r="O286" s="160">
        <v>3</v>
      </c>
      <c r="P286" s="197">
        <v>4.1666666666666666E-3</v>
      </c>
      <c r="Q286" s="86">
        <v>8.1081081081081066E-4</v>
      </c>
      <c r="R286" s="235">
        <v>8.1081081081081063E-5</v>
      </c>
      <c r="S286" s="232"/>
      <c r="T286" s="233"/>
    </row>
    <row r="287" spans="1:20">
      <c r="A287" s="29"/>
      <c r="B287" s="30"/>
      <c r="C287" s="31"/>
      <c r="D287" s="33"/>
      <c r="E287" s="33"/>
      <c r="F287" s="33"/>
      <c r="G287" s="39"/>
      <c r="H287" s="33"/>
      <c r="I287" s="34"/>
      <c r="J287" s="34"/>
      <c r="K287" s="229"/>
      <c r="L287" s="216">
        <v>4</v>
      </c>
      <c r="M287" s="156">
        <v>0</v>
      </c>
      <c r="N287" s="156">
        <v>4</v>
      </c>
      <c r="O287" s="160">
        <v>626</v>
      </c>
      <c r="P287" s="197">
        <v>4.8611111111111112E-3</v>
      </c>
      <c r="Q287" s="86">
        <v>0.17027027027027028</v>
      </c>
      <c r="R287" s="235">
        <v>1.9864864864864867E-2</v>
      </c>
      <c r="S287" s="232"/>
      <c r="T287" s="233"/>
    </row>
    <row r="288" spans="1:20">
      <c r="A288" s="29"/>
      <c r="B288" s="30"/>
      <c r="C288" s="31"/>
      <c r="D288" s="33"/>
      <c r="E288" s="33"/>
      <c r="F288" s="33"/>
      <c r="G288" s="39"/>
      <c r="H288" s="33"/>
      <c r="I288" s="34"/>
      <c r="J288" s="34"/>
      <c r="K288" s="229"/>
      <c r="L288" s="216">
        <v>5</v>
      </c>
      <c r="M288" s="156">
        <v>0</v>
      </c>
      <c r="N288" s="156">
        <v>0</v>
      </c>
      <c r="O288" s="160">
        <v>1354</v>
      </c>
      <c r="P288" s="197">
        <v>1.3888888888888888E-2</v>
      </c>
      <c r="Q288" s="86">
        <v>0.36594594594594593</v>
      </c>
      <c r="R288" s="235">
        <v>0.12198198198198199</v>
      </c>
      <c r="S288" s="232"/>
      <c r="T288" s="233"/>
    </row>
    <row r="289" spans="1:20">
      <c r="A289" s="29"/>
      <c r="B289" s="30"/>
      <c r="C289" s="31"/>
      <c r="D289" s="33"/>
      <c r="E289" s="33"/>
      <c r="F289" s="33"/>
      <c r="G289" s="39"/>
      <c r="H289" s="33"/>
      <c r="I289" s="34"/>
      <c r="J289" s="34"/>
      <c r="K289" s="229"/>
      <c r="L289" s="216">
        <v>6</v>
      </c>
      <c r="M289" s="156">
        <v>0</v>
      </c>
      <c r="N289" s="156">
        <v>0</v>
      </c>
      <c r="O289" s="160">
        <v>1480</v>
      </c>
      <c r="P289" s="197">
        <v>2.361111111111111E-2</v>
      </c>
      <c r="Q289" s="86">
        <v>0.4</v>
      </c>
      <c r="R289" s="235">
        <v>0.22666666666666668</v>
      </c>
      <c r="S289" s="232"/>
      <c r="T289" s="233"/>
    </row>
    <row r="290" spans="1:20">
      <c r="A290" s="29"/>
      <c r="B290" s="30"/>
      <c r="C290" s="31"/>
      <c r="D290" s="33"/>
      <c r="E290" s="33"/>
      <c r="F290" s="33"/>
      <c r="G290" s="39"/>
      <c r="H290" s="33"/>
      <c r="I290" s="34"/>
      <c r="J290" s="34"/>
      <c r="K290" s="229"/>
      <c r="L290" s="223">
        <v>7</v>
      </c>
      <c r="M290" s="154">
        <v>0</v>
      </c>
      <c r="N290" s="154">
        <v>17</v>
      </c>
      <c r="O290" s="158">
        <v>1308</v>
      </c>
      <c r="P290" s="198">
        <v>7.1527777777777773E-2</v>
      </c>
      <c r="Q290" s="90">
        <v>0.35810810810810806</v>
      </c>
      <c r="R290" s="237">
        <v>0.61475225225225216</v>
      </c>
      <c r="S290" s="232"/>
      <c r="T290" s="233"/>
    </row>
    <row r="291" spans="1:20">
      <c r="A291" s="29">
        <v>68</v>
      </c>
      <c r="B291" s="30">
        <v>45574</v>
      </c>
      <c r="C291" s="31">
        <v>0.8930555555555556</v>
      </c>
      <c r="D291" s="33" t="s">
        <v>1048</v>
      </c>
      <c r="E291" s="33" t="s">
        <v>20</v>
      </c>
      <c r="F291" s="33" t="s">
        <v>1087</v>
      </c>
      <c r="G291" s="39" t="s">
        <v>1086</v>
      </c>
      <c r="H291" s="33" t="s">
        <v>107</v>
      </c>
      <c r="I291" s="116" t="s">
        <v>1085</v>
      </c>
      <c r="J291" s="34" t="s">
        <v>1084</v>
      </c>
      <c r="K291" s="229">
        <v>5579</v>
      </c>
      <c r="L291" s="209">
        <v>1</v>
      </c>
      <c r="M291" s="152">
        <v>0</v>
      </c>
      <c r="N291" s="152">
        <v>1</v>
      </c>
      <c r="O291" s="159">
        <v>4011</v>
      </c>
      <c r="P291" s="196">
        <v>4.8611111111111112E-3</v>
      </c>
      <c r="Q291" s="82">
        <v>1.2555254484316185</v>
      </c>
      <c r="R291" s="231">
        <v>0.14647796898368881</v>
      </c>
      <c r="S291" s="232">
        <v>0.26090019101631112</v>
      </c>
      <c r="T291" s="233" t="s">
        <v>1083</v>
      </c>
    </row>
    <row r="292" spans="1:20">
      <c r="A292" s="29"/>
      <c r="B292" s="30"/>
      <c r="C292" s="31"/>
      <c r="D292" s="33"/>
      <c r="E292" s="33"/>
      <c r="F292" s="33"/>
      <c r="G292" s="39"/>
      <c r="H292" s="33"/>
      <c r="I292" s="34"/>
      <c r="J292" s="34"/>
      <c r="K292" s="229"/>
      <c r="L292" s="216">
        <v>2</v>
      </c>
      <c r="M292" s="156">
        <v>0</v>
      </c>
      <c r="N292" s="156">
        <v>1</v>
      </c>
      <c r="O292" s="160">
        <v>1366</v>
      </c>
      <c r="P292" s="197">
        <v>5.5555555555555558E-3</v>
      </c>
      <c r="Q292" s="86">
        <v>0.42779244466750316</v>
      </c>
      <c r="R292" s="235">
        <v>5.7038992622333758E-2</v>
      </c>
      <c r="S292" s="232"/>
      <c r="T292" s="233"/>
    </row>
    <row r="293" spans="1:20">
      <c r="A293" s="29"/>
      <c r="B293" s="30"/>
      <c r="C293" s="31"/>
      <c r="D293" s="33"/>
      <c r="E293" s="33"/>
      <c r="F293" s="33"/>
      <c r="G293" s="39"/>
      <c r="H293" s="33"/>
      <c r="I293" s="34"/>
      <c r="J293" s="34"/>
      <c r="K293" s="229"/>
      <c r="L293" s="216">
        <v>3</v>
      </c>
      <c r="M293" s="156">
        <v>0</v>
      </c>
      <c r="N293" s="156">
        <v>3</v>
      </c>
      <c r="O293" s="160">
        <v>195</v>
      </c>
      <c r="P293" s="197">
        <v>3.8194444444444448E-2</v>
      </c>
      <c r="Q293" s="86">
        <v>6.1962621831869506E-2</v>
      </c>
      <c r="R293" s="235">
        <v>5.6799070012547047E-2</v>
      </c>
      <c r="S293" s="232"/>
      <c r="T293" s="233"/>
    </row>
    <row r="294" spans="1:20">
      <c r="A294" s="29"/>
      <c r="B294" s="30"/>
      <c r="C294" s="31"/>
      <c r="D294" s="33"/>
      <c r="E294" s="33"/>
      <c r="F294" s="33"/>
      <c r="G294" s="39"/>
      <c r="H294" s="33"/>
      <c r="I294" s="34"/>
      <c r="J294" s="34"/>
      <c r="K294" s="229"/>
      <c r="L294" s="223">
        <v>4</v>
      </c>
      <c r="M294" s="154">
        <v>0</v>
      </c>
      <c r="N294" s="154">
        <v>2</v>
      </c>
      <c r="O294" s="158">
        <v>0</v>
      </c>
      <c r="P294" s="198">
        <v>3.888888888888889E-2</v>
      </c>
      <c r="Q294" s="90">
        <v>6.2588506900878292E-4</v>
      </c>
      <c r="R294" s="237">
        <v>5.8415939774153079E-4</v>
      </c>
      <c r="S294" s="232"/>
      <c r="T294" s="233"/>
    </row>
    <row r="295" spans="1:20">
      <c r="A295" s="29">
        <v>69</v>
      </c>
      <c r="B295" s="30">
        <v>45606</v>
      </c>
      <c r="C295" s="31">
        <v>0.12430555555555556</v>
      </c>
      <c r="D295" s="33" t="s">
        <v>1054</v>
      </c>
      <c r="E295" s="33" t="s">
        <v>20</v>
      </c>
      <c r="F295" s="33" t="s">
        <v>1082</v>
      </c>
      <c r="G295" s="39" t="s">
        <v>1081</v>
      </c>
      <c r="H295" s="33" t="s">
        <v>107</v>
      </c>
      <c r="I295" s="116" t="s">
        <v>1080</v>
      </c>
      <c r="J295" s="34" t="s">
        <v>1079</v>
      </c>
      <c r="K295" s="229">
        <v>7646</v>
      </c>
      <c r="L295" s="209">
        <v>1</v>
      </c>
      <c r="M295" s="152">
        <v>0</v>
      </c>
      <c r="N295" s="152">
        <v>0</v>
      </c>
      <c r="O295" s="159">
        <v>965</v>
      </c>
      <c r="P295" s="196">
        <v>5.5555555555555558E-3</v>
      </c>
      <c r="Q295" s="82">
        <v>0.2400246165969134</v>
      </c>
      <c r="R295" s="231">
        <v>3.2003282212921785E-2</v>
      </c>
      <c r="S295" s="232">
        <v>1.1355900396933036</v>
      </c>
      <c r="T295" s="233" t="s">
        <v>506</v>
      </c>
    </row>
    <row r="296" spans="1:20">
      <c r="A296" s="29"/>
      <c r="B296" s="30"/>
      <c r="C296" s="31"/>
      <c r="D296" s="33"/>
      <c r="E296" s="33"/>
      <c r="F296" s="33"/>
      <c r="G296" s="39"/>
      <c r="H296" s="33"/>
      <c r="I296" s="34"/>
      <c r="J296" s="34"/>
      <c r="K296" s="229"/>
      <c r="L296" s="216">
        <v>2</v>
      </c>
      <c r="M296" s="156">
        <v>0</v>
      </c>
      <c r="N296" s="156">
        <v>0</v>
      </c>
      <c r="O296" s="160">
        <v>246</v>
      </c>
      <c r="P296" s="197">
        <v>6.2500000000000003E-3</v>
      </c>
      <c r="Q296" s="86">
        <v>6.1187622469264978E-2</v>
      </c>
      <c r="R296" s="235">
        <v>9.1781433703897464E-3</v>
      </c>
      <c r="S296" s="232"/>
      <c r="T296" s="233"/>
    </row>
    <row r="297" spans="1:20">
      <c r="A297" s="29"/>
      <c r="B297" s="30"/>
      <c r="C297" s="31"/>
      <c r="D297" s="33"/>
      <c r="E297" s="33"/>
      <c r="F297" s="33"/>
      <c r="G297" s="39"/>
      <c r="H297" s="33"/>
      <c r="I297" s="34"/>
      <c r="J297" s="34"/>
      <c r="K297" s="229"/>
      <c r="L297" s="216">
        <v>3</v>
      </c>
      <c r="M297" s="156">
        <v>0</v>
      </c>
      <c r="N297" s="156">
        <v>11</v>
      </c>
      <c r="O297" s="160">
        <v>6420</v>
      </c>
      <c r="P297" s="197">
        <v>2.8472222222222222E-2</v>
      </c>
      <c r="Q297" s="86">
        <v>1.5995837402432644</v>
      </c>
      <c r="R297" s="235">
        <v>1.0930488891662307</v>
      </c>
      <c r="S297" s="232"/>
      <c r="T297" s="233"/>
    </row>
    <row r="298" spans="1:20">
      <c r="A298" s="29"/>
      <c r="B298" s="30"/>
      <c r="C298" s="31"/>
      <c r="D298" s="33"/>
      <c r="E298" s="33"/>
      <c r="F298" s="33"/>
      <c r="G298" s="39"/>
      <c r="H298" s="33"/>
      <c r="I298" s="34"/>
      <c r="J298" s="34"/>
      <c r="K298" s="229"/>
      <c r="L298" s="216">
        <v>4</v>
      </c>
      <c r="M298" s="156">
        <v>0</v>
      </c>
      <c r="N298" s="156">
        <v>0</v>
      </c>
      <c r="O298" s="160">
        <v>3</v>
      </c>
      <c r="P298" s="197">
        <v>5.347222222222222E-2</v>
      </c>
      <c r="Q298" s="86">
        <v>7.4619051791786548E-4</v>
      </c>
      <c r="R298" s="235">
        <v>9.5761116466126068E-4</v>
      </c>
      <c r="S298" s="232"/>
      <c r="T298" s="233"/>
    </row>
    <row r="299" spans="1:20">
      <c r="A299" s="29"/>
      <c r="B299" s="30"/>
      <c r="C299" s="31"/>
      <c r="D299" s="33"/>
      <c r="E299" s="33"/>
      <c r="F299" s="33"/>
      <c r="G299" s="39"/>
      <c r="H299" s="33"/>
      <c r="I299" s="34"/>
      <c r="J299" s="34"/>
      <c r="K299" s="229"/>
      <c r="L299" s="223">
        <v>5</v>
      </c>
      <c r="M299" s="154">
        <v>0</v>
      </c>
      <c r="N299" s="154">
        <v>0</v>
      </c>
      <c r="O299" s="158">
        <v>1</v>
      </c>
      <c r="P299" s="198">
        <v>6.7361111111111108E-2</v>
      </c>
      <c r="Q299" s="90">
        <v>2.4873017263928851E-4</v>
      </c>
      <c r="R299" s="237">
        <v>4.0211377910018308E-4</v>
      </c>
      <c r="S299" s="232"/>
      <c r="T299" s="233"/>
    </row>
    <row r="300" spans="1:20" ht="21.6" customHeight="1">
      <c r="A300" s="29">
        <v>70</v>
      </c>
      <c r="B300" s="30">
        <v>45606</v>
      </c>
      <c r="C300" s="31">
        <v>0.24374999999999999</v>
      </c>
      <c r="D300" s="33" t="s">
        <v>1043</v>
      </c>
      <c r="E300" s="33" t="s">
        <v>20</v>
      </c>
      <c r="F300" s="33" t="s">
        <v>1078</v>
      </c>
      <c r="G300" s="39" t="s">
        <v>1077</v>
      </c>
      <c r="H300" s="33" t="s">
        <v>107</v>
      </c>
      <c r="I300" s="116" t="s">
        <v>1076</v>
      </c>
      <c r="J300" s="34" t="s">
        <v>1075</v>
      </c>
      <c r="K300" s="229">
        <v>5865</v>
      </c>
      <c r="L300" s="209">
        <v>1</v>
      </c>
      <c r="M300" s="152">
        <v>0</v>
      </c>
      <c r="N300" s="152">
        <v>5</v>
      </c>
      <c r="O300" s="159">
        <v>2239</v>
      </c>
      <c r="P300" s="196">
        <v>4.1666666666666666E-3</v>
      </c>
      <c r="Q300" s="82">
        <v>0.50099922782608697</v>
      </c>
      <c r="R300" s="231">
        <v>5.0099922782608691E-2</v>
      </c>
      <c r="S300" s="232">
        <v>0.17303525024040919</v>
      </c>
      <c r="T300" s="233" t="s">
        <v>1074</v>
      </c>
    </row>
    <row r="301" spans="1:20" ht="21.6" customHeight="1">
      <c r="A301" s="29"/>
      <c r="B301" s="30"/>
      <c r="C301" s="31"/>
      <c r="D301" s="33"/>
      <c r="E301" s="33"/>
      <c r="F301" s="33"/>
      <c r="G301" s="39"/>
      <c r="H301" s="33"/>
      <c r="I301" s="34"/>
      <c r="J301" s="34"/>
      <c r="K301" s="229"/>
      <c r="L301" s="216">
        <v>2</v>
      </c>
      <c r="M301" s="156">
        <v>0</v>
      </c>
      <c r="N301" s="156">
        <v>5</v>
      </c>
      <c r="O301" s="160">
        <v>3615</v>
      </c>
      <c r="P301" s="197">
        <v>6.2500000000000003E-3</v>
      </c>
      <c r="Q301" s="86">
        <v>0.80820731048593353</v>
      </c>
      <c r="R301" s="235">
        <v>0.12123109657289004</v>
      </c>
      <c r="S301" s="232"/>
      <c r="T301" s="233"/>
    </row>
    <row r="302" spans="1:20" ht="21.6" customHeight="1">
      <c r="A302" s="29"/>
      <c r="B302" s="30"/>
      <c r="C302" s="31"/>
      <c r="D302" s="33"/>
      <c r="E302" s="33"/>
      <c r="F302" s="33"/>
      <c r="G302" s="39"/>
      <c r="H302" s="33"/>
      <c r="I302" s="34"/>
      <c r="J302" s="34"/>
      <c r="K302" s="229"/>
      <c r="L302" s="223">
        <v>3</v>
      </c>
      <c r="M302" s="154">
        <v>0</v>
      </c>
      <c r="N302" s="154">
        <v>0</v>
      </c>
      <c r="O302" s="158">
        <v>1</v>
      </c>
      <c r="P302" s="198">
        <v>0.31805555555555554</v>
      </c>
      <c r="Q302" s="90">
        <v>2.2326168797953965E-4</v>
      </c>
      <c r="R302" s="237">
        <v>1.7042308849104858E-3</v>
      </c>
      <c r="S302" s="232"/>
      <c r="T302" s="233"/>
    </row>
    <row r="303" spans="1:20" ht="20.399999999999999" customHeight="1">
      <c r="A303" s="163">
        <v>71</v>
      </c>
      <c r="B303" s="30">
        <v>45621</v>
      </c>
      <c r="C303" s="31">
        <v>0.65555555555555556</v>
      </c>
      <c r="D303" s="33" t="s">
        <v>1048</v>
      </c>
      <c r="E303" s="33" t="s">
        <v>19</v>
      </c>
      <c r="F303" s="33" t="s">
        <v>1073</v>
      </c>
      <c r="G303" s="39" t="s">
        <v>1072</v>
      </c>
      <c r="H303" s="33" t="s">
        <v>23</v>
      </c>
      <c r="I303" s="116" t="s">
        <v>87</v>
      </c>
      <c r="J303" s="34" t="s">
        <v>1071</v>
      </c>
      <c r="K303" s="229">
        <v>6221</v>
      </c>
      <c r="L303" s="209">
        <v>1</v>
      </c>
      <c r="M303" s="152">
        <v>0</v>
      </c>
      <c r="N303" s="152">
        <v>14</v>
      </c>
      <c r="O303" s="159">
        <v>3639</v>
      </c>
      <c r="P303" s="196">
        <v>3.472222222222222E-3</v>
      </c>
      <c r="Q303" s="82">
        <v>1.8790548143385308</v>
      </c>
      <c r="R303" s="231">
        <v>0.15658790119487756</v>
      </c>
      <c r="S303" s="232">
        <v>0.28868241976102449</v>
      </c>
      <c r="T303" s="233" t="s">
        <v>1070</v>
      </c>
    </row>
    <row r="304" spans="1:20" ht="20.399999999999999" customHeight="1">
      <c r="A304" s="163"/>
      <c r="B304" s="30"/>
      <c r="C304" s="31"/>
      <c r="D304" s="33"/>
      <c r="E304" s="33"/>
      <c r="F304" s="33"/>
      <c r="G304" s="39"/>
      <c r="H304" s="33"/>
      <c r="I304" s="34"/>
      <c r="J304" s="34"/>
      <c r="K304" s="229"/>
      <c r="L304" s="223">
        <v>2</v>
      </c>
      <c r="M304" s="154">
        <v>0</v>
      </c>
      <c r="N304" s="154">
        <v>20</v>
      </c>
      <c r="O304" s="158">
        <v>2548</v>
      </c>
      <c r="P304" s="198">
        <v>4.1666666666666666E-3</v>
      </c>
      <c r="Q304" s="90">
        <v>1.3209451856614693</v>
      </c>
      <c r="R304" s="237">
        <v>0.13209451856614693</v>
      </c>
      <c r="S304" s="232"/>
      <c r="T304" s="233"/>
    </row>
    <row r="305" spans="1:20">
      <c r="A305" s="29">
        <v>72</v>
      </c>
      <c r="B305" s="30">
        <v>45624</v>
      </c>
      <c r="C305" s="31">
        <v>0.37638888888888888</v>
      </c>
      <c r="D305" s="33" t="s">
        <v>1043</v>
      </c>
      <c r="E305" s="33" t="s">
        <v>20</v>
      </c>
      <c r="F305" s="33" t="s">
        <v>1069</v>
      </c>
      <c r="G305" s="39" t="s">
        <v>1068</v>
      </c>
      <c r="H305" s="33" t="s">
        <v>107</v>
      </c>
      <c r="I305" s="116" t="s">
        <v>1067</v>
      </c>
      <c r="J305" s="34" t="s">
        <v>1066</v>
      </c>
      <c r="K305" s="229">
        <v>8008</v>
      </c>
      <c r="L305" s="209">
        <v>1</v>
      </c>
      <c r="M305" s="152">
        <v>0</v>
      </c>
      <c r="N305" s="152">
        <v>12</v>
      </c>
      <c r="O305" s="159">
        <v>4806</v>
      </c>
      <c r="P305" s="196">
        <v>2.7777777777777779E-3</v>
      </c>
      <c r="Q305" s="82">
        <v>2.6072967387362636</v>
      </c>
      <c r="R305" s="231">
        <v>0.17381978258241759</v>
      </c>
      <c r="S305" s="232">
        <v>1.3095560051916835</v>
      </c>
      <c r="T305" s="233" t="s">
        <v>1065</v>
      </c>
    </row>
    <row r="306" spans="1:20">
      <c r="A306" s="29"/>
      <c r="B306" s="30"/>
      <c r="C306" s="31"/>
      <c r="D306" s="33"/>
      <c r="E306" s="33"/>
      <c r="F306" s="33"/>
      <c r="G306" s="39"/>
      <c r="H306" s="33"/>
      <c r="I306" s="34"/>
      <c r="J306" s="34"/>
      <c r="K306" s="229"/>
      <c r="L306" s="216">
        <v>2</v>
      </c>
      <c r="M306" s="156">
        <v>0</v>
      </c>
      <c r="N306" s="156">
        <v>0</v>
      </c>
      <c r="O306" s="160">
        <v>772</v>
      </c>
      <c r="P306" s="197">
        <v>5.5555555555555558E-3</v>
      </c>
      <c r="Q306" s="86">
        <v>0.41777357457542458</v>
      </c>
      <c r="R306" s="235">
        <v>5.570314327672328E-2</v>
      </c>
      <c r="S306" s="232"/>
      <c r="T306" s="233"/>
    </row>
    <row r="307" spans="1:20">
      <c r="A307" s="29"/>
      <c r="B307" s="30"/>
      <c r="C307" s="31"/>
      <c r="D307" s="33"/>
      <c r="E307" s="33"/>
      <c r="F307" s="33"/>
      <c r="G307" s="39"/>
      <c r="H307" s="33"/>
      <c r="I307" s="34"/>
      <c r="J307" s="34"/>
      <c r="K307" s="229"/>
      <c r="L307" s="216">
        <v>3</v>
      </c>
      <c r="M307" s="156">
        <v>0</v>
      </c>
      <c r="N307" s="156">
        <v>0</v>
      </c>
      <c r="O307" s="160">
        <v>676</v>
      </c>
      <c r="P307" s="197">
        <v>7.6388888888888886E-3</v>
      </c>
      <c r="Q307" s="86">
        <v>0.36582245649350653</v>
      </c>
      <c r="R307" s="235">
        <v>6.7067450357142858E-2</v>
      </c>
      <c r="S307" s="232"/>
      <c r="T307" s="233"/>
    </row>
    <row r="308" spans="1:20">
      <c r="A308" s="29"/>
      <c r="B308" s="30"/>
      <c r="C308" s="31"/>
      <c r="D308" s="33"/>
      <c r="E308" s="33"/>
      <c r="F308" s="33"/>
      <c r="G308" s="39"/>
      <c r="H308" s="33"/>
      <c r="I308" s="34"/>
      <c r="J308" s="34"/>
      <c r="K308" s="229"/>
      <c r="L308" s="216">
        <v>4</v>
      </c>
      <c r="M308" s="156">
        <v>0</v>
      </c>
      <c r="N308" s="156">
        <v>0</v>
      </c>
      <c r="O308" s="160">
        <v>1371</v>
      </c>
      <c r="P308" s="197">
        <v>4.1666666666666664E-2</v>
      </c>
      <c r="Q308" s="86">
        <v>0.74192690510739268</v>
      </c>
      <c r="R308" s="235">
        <v>0.74192690510739268</v>
      </c>
      <c r="S308" s="232"/>
      <c r="T308" s="233"/>
    </row>
    <row r="309" spans="1:20">
      <c r="A309" s="29"/>
      <c r="B309" s="30"/>
      <c r="C309" s="31"/>
      <c r="D309" s="33"/>
      <c r="E309" s="33"/>
      <c r="F309" s="33"/>
      <c r="G309" s="39"/>
      <c r="H309" s="33"/>
      <c r="I309" s="34"/>
      <c r="J309" s="34"/>
      <c r="K309" s="229"/>
      <c r="L309" s="223">
        <v>5</v>
      </c>
      <c r="M309" s="154">
        <v>0</v>
      </c>
      <c r="N309" s="154">
        <v>0</v>
      </c>
      <c r="O309" s="158">
        <v>371</v>
      </c>
      <c r="P309" s="198">
        <v>5.6250000000000001E-2</v>
      </c>
      <c r="Q309" s="90">
        <v>0.20076942508741258</v>
      </c>
      <c r="R309" s="237">
        <v>0.27103872386800698</v>
      </c>
      <c r="S309" s="232"/>
      <c r="T309" s="233"/>
    </row>
    <row r="310" spans="1:20">
      <c r="A310" s="29">
        <v>73</v>
      </c>
      <c r="B310" s="30">
        <v>45645</v>
      </c>
      <c r="C310" s="31">
        <v>0.32291666666666669</v>
      </c>
      <c r="D310" s="33" t="s">
        <v>1048</v>
      </c>
      <c r="E310" s="33" t="s">
        <v>20</v>
      </c>
      <c r="F310" s="33" t="s">
        <v>1064</v>
      </c>
      <c r="G310" s="39" t="s">
        <v>1063</v>
      </c>
      <c r="H310" s="33" t="s">
        <v>23</v>
      </c>
      <c r="I310" s="116" t="s">
        <v>1062</v>
      </c>
      <c r="J310" s="34" t="s">
        <v>1061</v>
      </c>
      <c r="K310" s="229">
        <v>5604</v>
      </c>
      <c r="L310" s="209">
        <v>1</v>
      </c>
      <c r="M310" s="152">
        <v>0</v>
      </c>
      <c r="N310" s="152">
        <v>3</v>
      </c>
      <c r="O310" s="159">
        <v>704</v>
      </c>
      <c r="P310" s="196">
        <v>3.472222222222222E-3</v>
      </c>
      <c r="Q310" s="82">
        <v>0.38152759191648822</v>
      </c>
      <c r="R310" s="231">
        <v>3.1793965993040685E-2</v>
      </c>
      <c r="S310" s="232">
        <v>1.0701210375722698</v>
      </c>
      <c r="T310" s="233" t="s">
        <v>1060</v>
      </c>
    </row>
    <row r="311" spans="1:20">
      <c r="A311" s="29"/>
      <c r="B311" s="30"/>
      <c r="C311" s="31"/>
      <c r="D311" s="33"/>
      <c r="E311" s="33"/>
      <c r="F311" s="33"/>
      <c r="G311" s="39"/>
      <c r="H311" s="33"/>
      <c r="I311" s="34"/>
      <c r="J311" s="34"/>
      <c r="K311" s="229"/>
      <c r="L311" s="216">
        <v>2</v>
      </c>
      <c r="M311" s="156">
        <v>0</v>
      </c>
      <c r="N311" s="156">
        <v>0</v>
      </c>
      <c r="O311" s="160">
        <v>4119</v>
      </c>
      <c r="P311" s="197">
        <v>4.1666666666666666E-3</v>
      </c>
      <c r="Q311" s="86">
        <v>2.2227894640792294</v>
      </c>
      <c r="R311" s="235">
        <v>0.22227894640792295</v>
      </c>
      <c r="S311" s="232"/>
      <c r="T311" s="233"/>
    </row>
    <row r="312" spans="1:20">
      <c r="A312" s="29"/>
      <c r="B312" s="30"/>
      <c r="C312" s="31"/>
      <c r="D312" s="33"/>
      <c r="E312" s="33"/>
      <c r="F312" s="33"/>
      <c r="G312" s="39"/>
      <c r="H312" s="33"/>
      <c r="I312" s="34"/>
      <c r="J312" s="34"/>
      <c r="K312" s="229"/>
      <c r="L312" s="216">
        <v>3</v>
      </c>
      <c r="M312" s="156">
        <v>0</v>
      </c>
      <c r="N312" s="156">
        <v>0</v>
      </c>
      <c r="O312" s="160">
        <v>580</v>
      </c>
      <c r="P312" s="197">
        <v>2.7083333333333334E-2</v>
      </c>
      <c r="Q312" s="86">
        <v>0.31299293254817989</v>
      </c>
      <c r="R312" s="235">
        <v>0.20344540615631695</v>
      </c>
      <c r="S312" s="232"/>
      <c r="T312" s="233"/>
    </row>
    <row r="313" spans="1:20">
      <c r="A313" s="29"/>
      <c r="B313" s="30"/>
      <c r="C313" s="31"/>
      <c r="D313" s="33"/>
      <c r="E313" s="33"/>
      <c r="F313" s="33"/>
      <c r="G313" s="39"/>
      <c r="H313" s="33"/>
      <c r="I313" s="34"/>
      <c r="J313" s="34"/>
      <c r="K313" s="229"/>
      <c r="L313" s="223">
        <v>4</v>
      </c>
      <c r="M313" s="154">
        <v>0</v>
      </c>
      <c r="N313" s="154">
        <v>0</v>
      </c>
      <c r="O313" s="158">
        <v>198</v>
      </c>
      <c r="P313" s="198">
        <v>0.2388888888888889</v>
      </c>
      <c r="Q313" s="90">
        <v>0.10684931145610278</v>
      </c>
      <c r="R313" s="237">
        <v>0.61260271901498931</v>
      </c>
      <c r="S313" s="232"/>
      <c r="T313" s="233"/>
    </row>
    <row r="314" spans="1:20">
      <c r="A314" s="29">
        <v>74</v>
      </c>
      <c r="B314" s="30">
        <v>45647</v>
      </c>
      <c r="C314" s="31">
        <v>0.85416666666666663</v>
      </c>
      <c r="D314" s="33" t="s">
        <v>1048</v>
      </c>
      <c r="E314" s="33" t="s">
        <v>19</v>
      </c>
      <c r="F314" s="33" t="s">
        <v>1059</v>
      </c>
      <c r="G314" s="39" t="s">
        <v>1058</v>
      </c>
      <c r="H314" s="33" t="s">
        <v>23</v>
      </c>
      <c r="I314" s="116" t="s">
        <v>1057</v>
      </c>
      <c r="J314" s="34" t="s">
        <v>1056</v>
      </c>
      <c r="K314" s="229">
        <v>7063</v>
      </c>
      <c r="L314" s="209">
        <v>1</v>
      </c>
      <c r="M314" s="152">
        <v>0</v>
      </c>
      <c r="N314" s="152">
        <v>1</v>
      </c>
      <c r="O314" s="159">
        <v>2061</v>
      </c>
      <c r="P314" s="196">
        <v>2.0833333333333333E-3</v>
      </c>
      <c r="Q314" s="82">
        <v>0.7882486195667564</v>
      </c>
      <c r="R314" s="231">
        <v>3.9412430978337819E-2</v>
      </c>
      <c r="S314" s="232">
        <v>0.16688163669828687</v>
      </c>
      <c r="T314" s="233" t="s">
        <v>1055</v>
      </c>
    </row>
    <row r="315" spans="1:20">
      <c r="A315" s="29"/>
      <c r="B315" s="30"/>
      <c r="C315" s="31"/>
      <c r="D315" s="33"/>
      <c r="E315" s="33"/>
      <c r="F315" s="33"/>
      <c r="G315" s="39"/>
      <c r="H315" s="33"/>
      <c r="I315" s="34"/>
      <c r="J315" s="34"/>
      <c r="K315" s="229"/>
      <c r="L315" s="216">
        <v>2</v>
      </c>
      <c r="M315" s="156">
        <v>0</v>
      </c>
      <c r="N315" s="156">
        <v>4</v>
      </c>
      <c r="O315" s="160">
        <v>4995</v>
      </c>
      <c r="P315" s="197">
        <v>2.7777777777777779E-3</v>
      </c>
      <c r="Q315" s="86">
        <v>1.910986832790599</v>
      </c>
      <c r="R315" s="235">
        <v>0.12739912218603994</v>
      </c>
      <c r="S315" s="232"/>
      <c r="T315" s="233"/>
    </row>
    <row r="316" spans="1:20">
      <c r="A316" s="29"/>
      <c r="B316" s="30"/>
      <c r="C316" s="31"/>
      <c r="D316" s="33"/>
      <c r="E316" s="33"/>
      <c r="F316" s="33"/>
      <c r="G316" s="39"/>
      <c r="H316" s="33"/>
      <c r="I316" s="34"/>
      <c r="J316" s="34"/>
      <c r="K316" s="229"/>
      <c r="L316" s="216">
        <v>3</v>
      </c>
      <c r="M316" s="156">
        <v>0</v>
      </c>
      <c r="N316" s="156">
        <v>1</v>
      </c>
      <c r="O316" s="160">
        <v>0</v>
      </c>
      <c r="P316" s="197">
        <v>3.472222222222222E-3</v>
      </c>
      <c r="Q316" s="86">
        <v>3.8227382132238427E-4</v>
      </c>
      <c r="R316" s="235">
        <v>3.1856151776865356E-5</v>
      </c>
      <c r="S316" s="232"/>
      <c r="T316" s="233"/>
    </row>
    <row r="317" spans="1:20">
      <c r="A317" s="29"/>
      <c r="B317" s="30"/>
      <c r="C317" s="31"/>
      <c r="D317" s="33"/>
      <c r="E317" s="33"/>
      <c r="F317" s="33"/>
      <c r="G317" s="39"/>
      <c r="H317" s="33"/>
      <c r="I317" s="34"/>
      <c r="J317" s="34"/>
      <c r="K317" s="229"/>
      <c r="L317" s="223">
        <v>4</v>
      </c>
      <c r="M317" s="154">
        <v>0</v>
      </c>
      <c r="N317" s="154">
        <v>1</v>
      </c>
      <c r="O317" s="158">
        <v>0</v>
      </c>
      <c r="P317" s="198">
        <v>4.1666666666666666E-3</v>
      </c>
      <c r="Q317" s="90">
        <v>3.8227382132238427E-4</v>
      </c>
      <c r="R317" s="237">
        <v>3.8227382132238421E-5</v>
      </c>
      <c r="S317" s="232"/>
      <c r="T317" s="233"/>
    </row>
    <row r="318" spans="1:20">
      <c r="A318" s="29">
        <v>75</v>
      </c>
      <c r="B318" s="30">
        <v>45651</v>
      </c>
      <c r="C318" s="31">
        <v>0.5395833333333333</v>
      </c>
      <c r="D318" s="33" t="s">
        <v>1054</v>
      </c>
      <c r="E318" s="33" t="s">
        <v>20</v>
      </c>
      <c r="F318" s="33" t="s">
        <v>1053</v>
      </c>
      <c r="G318" s="39" t="s">
        <v>1052</v>
      </c>
      <c r="H318" s="33" t="s">
        <v>184</v>
      </c>
      <c r="I318" s="116" t="s">
        <v>1051</v>
      </c>
      <c r="J318" s="34" t="s">
        <v>1050</v>
      </c>
      <c r="K318" s="229">
        <v>5392</v>
      </c>
      <c r="L318" s="209">
        <v>1</v>
      </c>
      <c r="M318" s="152">
        <v>0</v>
      </c>
      <c r="N318" s="152">
        <v>2</v>
      </c>
      <c r="O318" s="159">
        <v>2673</v>
      </c>
      <c r="P318" s="196">
        <v>6.2500000000000003E-3</v>
      </c>
      <c r="Q318" s="82">
        <v>0.91255457019658748</v>
      </c>
      <c r="R318" s="231">
        <v>0.13688318552948814</v>
      </c>
      <c r="S318" s="232">
        <v>2.0020878700287463</v>
      </c>
      <c r="T318" s="233" t="s">
        <v>1049</v>
      </c>
    </row>
    <row r="319" spans="1:20">
      <c r="A319" s="29"/>
      <c r="B319" s="30"/>
      <c r="C319" s="31"/>
      <c r="D319" s="33"/>
      <c r="E319" s="33"/>
      <c r="F319" s="33"/>
      <c r="G319" s="39"/>
      <c r="H319" s="33"/>
      <c r="I319" s="34"/>
      <c r="J319" s="34"/>
      <c r="K319" s="229"/>
      <c r="L319" s="216">
        <v>2</v>
      </c>
      <c r="M319" s="156">
        <v>0</v>
      </c>
      <c r="N319" s="156">
        <v>1</v>
      </c>
      <c r="O319" s="160">
        <v>11</v>
      </c>
      <c r="P319" s="197">
        <v>1.0416666666666666E-2</v>
      </c>
      <c r="Q319" s="86">
        <v>4.0937027448071225E-3</v>
      </c>
      <c r="R319" s="235">
        <v>1.0234256862017804E-3</v>
      </c>
      <c r="S319" s="232"/>
      <c r="T319" s="233"/>
    </row>
    <row r="320" spans="1:20">
      <c r="A320" s="29"/>
      <c r="B320" s="30"/>
      <c r="C320" s="31"/>
      <c r="D320" s="33"/>
      <c r="E320" s="33"/>
      <c r="F320" s="33"/>
      <c r="G320" s="39"/>
      <c r="H320" s="33"/>
      <c r="I320" s="34"/>
      <c r="J320" s="34"/>
      <c r="K320" s="229"/>
      <c r="L320" s="216">
        <v>3</v>
      </c>
      <c r="M320" s="156">
        <v>0</v>
      </c>
      <c r="N320" s="156">
        <v>0</v>
      </c>
      <c r="O320" s="160">
        <v>228</v>
      </c>
      <c r="P320" s="197">
        <v>1.5277777777777777E-2</v>
      </c>
      <c r="Q320" s="86">
        <v>7.7780352151335316E-2</v>
      </c>
      <c r="R320" s="235">
        <v>2.8519462455489617E-2</v>
      </c>
      <c r="S320" s="232"/>
      <c r="T320" s="233"/>
    </row>
    <row r="321" spans="1:20">
      <c r="A321" s="29"/>
      <c r="B321" s="30"/>
      <c r="C321" s="31"/>
      <c r="D321" s="33"/>
      <c r="E321" s="33"/>
      <c r="F321" s="33"/>
      <c r="G321" s="39"/>
      <c r="H321" s="33"/>
      <c r="I321" s="34"/>
      <c r="J321" s="34"/>
      <c r="K321" s="229"/>
      <c r="L321" s="216">
        <v>4</v>
      </c>
      <c r="M321" s="156">
        <v>0</v>
      </c>
      <c r="N321" s="156">
        <v>2</v>
      </c>
      <c r="O321" s="160">
        <v>916</v>
      </c>
      <c r="P321" s="197">
        <v>4.791666666666667E-2</v>
      </c>
      <c r="Q321" s="86">
        <v>0.31316825997774478</v>
      </c>
      <c r="R321" s="235">
        <v>0.36014349897440656</v>
      </c>
      <c r="S321" s="232"/>
      <c r="T321" s="233"/>
    </row>
    <row r="322" spans="1:20">
      <c r="A322" s="29"/>
      <c r="B322" s="30"/>
      <c r="C322" s="31"/>
      <c r="D322" s="33"/>
      <c r="E322" s="33"/>
      <c r="F322" s="33"/>
      <c r="G322" s="39"/>
      <c r="H322" s="33"/>
      <c r="I322" s="34"/>
      <c r="J322" s="34"/>
      <c r="K322" s="229"/>
      <c r="L322" s="216">
        <v>5</v>
      </c>
      <c r="M322" s="156">
        <v>0</v>
      </c>
      <c r="N322" s="216">
        <v>1</v>
      </c>
      <c r="O322" s="160">
        <v>0</v>
      </c>
      <c r="P322" s="197">
        <v>7.9166666666666663E-2</v>
      </c>
      <c r="Q322" s="86">
        <v>3.4114189540059351E-4</v>
      </c>
      <c r="R322" s="235">
        <v>6.4816960126112756E-4</v>
      </c>
      <c r="S322" s="232"/>
      <c r="T322" s="233"/>
    </row>
    <row r="323" spans="1:20">
      <c r="A323" s="29"/>
      <c r="B323" s="30"/>
      <c r="C323" s="31"/>
      <c r="D323" s="33"/>
      <c r="E323" s="33"/>
      <c r="F323" s="33"/>
      <c r="G323" s="39"/>
      <c r="H323" s="33"/>
      <c r="I323" s="34"/>
      <c r="J323" s="34"/>
      <c r="K323" s="229"/>
      <c r="L323" s="216">
        <v>6</v>
      </c>
      <c r="M323" s="156">
        <v>0</v>
      </c>
      <c r="N323" s="156">
        <v>0</v>
      </c>
      <c r="O323" s="160">
        <v>696</v>
      </c>
      <c r="P323" s="197">
        <v>8.6805555555555552E-2</v>
      </c>
      <c r="Q323" s="86">
        <v>0.23743475919881307</v>
      </c>
      <c r="R323" s="235">
        <v>0.49465574833086057</v>
      </c>
      <c r="S323" s="232"/>
      <c r="T323" s="233"/>
    </row>
    <row r="324" spans="1:20">
      <c r="A324" s="29"/>
      <c r="B324" s="30"/>
      <c r="C324" s="31"/>
      <c r="D324" s="33"/>
      <c r="E324" s="33"/>
      <c r="F324" s="33"/>
      <c r="G324" s="39"/>
      <c r="H324" s="33"/>
      <c r="I324" s="34"/>
      <c r="J324" s="34"/>
      <c r="K324" s="229"/>
      <c r="L324" s="223">
        <v>7</v>
      </c>
      <c r="M324" s="154">
        <v>0</v>
      </c>
      <c r="N324" s="154">
        <v>1</v>
      </c>
      <c r="O324" s="158">
        <v>861</v>
      </c>
      <c r="P324" s="198">
        <v>0.1388888888888889</v>
      </c>
      <c r="Q324" s="90">
        <v>0.29406431383531156</v>
      </c>
      <c r="R324" s="237">
        <v>0.98021437945103851</v>
      </c>
      <c r="S324" s="232"/>
      <c r="T324" s="233"/>
    </row>
    <row r="325" spans="1:20" ht="14.4" customHeight="1">
      <c r="A325" s="29">
        <v>76</v>
      </c>
      <c r="B325" s="30">
        <v>45652</v>
      </c>
      <c r="C325" s="31">
        <v>4.8611111111111112E-2</v>
      </c>
      <c r="D325" s="33" t="s">
        <v>1048</v>
      </c>
      <c r="E325" s="33" t="s">
        <v>19</v>
      </c>
      <c r="F325" s="33" t="s">
        <v>1047</v>
      </c>
      <c r="G325" s="39" t="s">
        <v>1041</v>
      </c>
      <c r="H325" s="33" t="s">
        <v>184</v>
      </c>
      <c r="I325" s="116" t="s">
        <v>1046</v>
      </c>
      <c r="J325" s="34" t="s">
        <v>1045</v>
      </c>
      <c r="K325" s="229">
        <v>5322</v>
      </c>
      <c r="L325" s="209">
        <v>1</v>
      </c>
      <c r="M325" s="152">
        <v>0</v>
      </c>
      <c r="N325" s="152">
        <v>6</v>
      </c>
      <c r="O325" s="159">
        <v>1210</v>
      </c>
      <c r="P325" s="196">
        <v>2.7777777777777779E-3</v>
      </c>
      <c r="Q325" s="82">
        <v>0.45697106350995864</v>
      </c>
      <c r="R325" s="231">
        <v>3.0464737567330577E-2</v>
      </c>
      <c r="S325" s="232">
        <v>1.5063572591757486</v>
      </c>
      <c r="T325" s="233" t="s">
        <v>1044</v>
      </c>
    </row>
    <row r="326" spans="1:20">
      <c r="A326" s="29"/>
      <c r="B326" s="30"/>
      <c r="C326" s="31"/>
      <c r="D326" s="33"/>
      <c r="E326" s="33"/>
      <c r="F326" s="33"/>
      <c r="G326" s="39"/>
      <c r="H326" s="33"/>
      <c r="I326" s="34"/>
      <c r="J326" s="34"/>
      <c r="K326" s="229"/>
      <c r="L326" s="216">
        <v>2</v>
      </c>
      <c r="M326" s="156">
        <v>0</v>
      </c>
      <c r="N326" s="156">
        <v>11</v>
      </c>
      <c r="O326" s="160">
        <v>1354</v>
      </c>
      <c r="P326" s="197">
        <v>3.472222222222222E-3</v>
      </c>
      <c r="Q326" s="86">
        <v>0.51296505073280718</v>
      </c>
      <c r="R326" s="235">
        <v>4.2747087561067265E-2</v>
      </c>
      <c r="S326" s="232"/>
      <c r="T326" s="233"/>
    </row>
    <row r="327" spans="1:20">
      <c r="A327" s="29"/>
      <c r="B327" s="30"/>
      <c r="C327" s="31"/>
      <c r="D327" s="33"/>
      <c r="E327" s="33"/>
      <c r="F327" s="33"/>
      <c r="G327" s="39"/>
      <c r="H327" s="33"/>
      <c r="I327" s="34"/>
      <c r="J327" s="34"/>
      <c r="K327" s="229"/>
      <c r="L327" s="216">
        <v>3</v>
      </c>
      <c r="M327" s="156">
        <v>0</v>
      </c>
      <c r="N327" s="156">
        <v>2</v>
      </c>
      <c r="O327" s="160">
        <v>527</v>
      </c>
      <c r="P327" s="197">
        <v>5.5555555555555558E-3</v>
      </c>
      <c r="Q327" s="86">
        <v>0.19879744456971063</v>
      </c>
      <c r="R327" s="235">
        <v>2.6506325942628087E-2</v>
      </c>
      <c r="S327" s="232"/>
      <c r="T327" s="233"/>
    </row>
    <row r="328" spans="1:20">
      <c r="A328" s="29"/>
      <c r="B328" s="30"/>
      <c r="C328" s="31"/>
      <c r="D328" s="33"/>
      <c r="E328" s="33"/>
      <c r="F328" s="33"/>
      <c r="G328" s="39"/>
      <c r="H328" s="33"/>
      <c r="I328" s="34"/>
      <c r="J328" s="34"/>
      <c r="K328" s="229"/>
      <c r="L328" s="216">
        <v>4</v>
      </c>
      <c r="M328" s="156">
        <v>0</v>
      </c>
      <c r="N328" s="156">
        <v>0</v>
      </c>
      <c r="O328" s="160">
        <v>902</v>
      </c>
      <c r="P328" s="197">
        <v>4.3749999999999997E-2</v>
      </c>
      <c r="Q328" s="86">
        <v>0.33897031191281474</v>
      </c>
      <c r="R328" s="235">
        <v>0.35591882750845549</v>
      </c>
      <c r="S328" s="232"/>
      <c r="T328" s="233"/>
    </row>
    <row r="329" spans="1:20">
      <c r="A329" s="29"/>
      <c r="B329" s="30"/>
      <c r="C329" s="31"/>
      <c r="D329" s="33"/>
      <c r="E329" s="33"/>
      <c r="F329" s="33"/>
      <c r="G329" s="39"/>
      <c r="H329" s="33"/>
      <c r="I329" s="34"/>
      <c r="J329" s="34"/>
      <c r="K329" s="229"/>
      <c r="L329" s="216">
        <v>5</v>
      </c>
      <c r="M329" s="156">
        <v>0</v>
      </c>
      <c r="N329" s="216">
        <v>1</v>
      </c>
      <c r="O329" s="160">
        <v>1307</v>
      </c>
      <c r="P329" s="197">
        <v>8.8888888888888892E-2</v>
      </c>
      <c r="Q329" s="86">
        <v>0.49154453213077792</v>
      </c>
      <c r="R329" s="235">
        <v>1.0486283352123262</v>
      </c>
      <c r="S329" s="232"/>
      <c r="T329" s="233"/>
    </row>
    <row r="330" spans="1:20">
      <c r="A330" s="29"/>
      <c r="B330" s="30"/>
      <c r="C330" s="31"/>
      <c r="D330" s="33"/>
      <c r="E330" s="33"/>
      <c r="F330" s="33"/>
      <c r="G330" s="39"/>
      <c r="H330" s="33"/>
      <c r="I330" s="34"/>
      <c r="J330" s="34"/>
      <c r="K330" s="229"/>
      <c r="L330" s="223">
        <v>6</v>
      </c>
      <c r="M330" s="154">
        <v>0</v>
      </c>
      <c r="N330" s="154">
        <v>1</v>
      </c>
      <c r="O330" s="158">
        <v>1</v>
      </c>
      <c r="P330" s="198">
        <v>0.11597222222222223</v>
      </c>
      <c r="Q330" s="90">
        <v>7.5159714393085303E-4</v>
      </c>
      <c r="R330" s="237">
        <v>2.0919453839408743E-3</v>
      </c>
      <c r="S330" s="232"/>
      <c r="T330" s="233"/>
    </row>
    <row r="331" spans="1:20" ht="14.4" customHeight="1">
      <c r="A331" s="29">
        <v>77</v>
      </c>
      <c r="B331" s="30">
        <v>45653</v>
      </c>
      <c r="C331" s="31">
        <v>0.91319444444444442</v>
      </c>
      <c r="D331" s="33" t="s">
        <v>1043</v>
      </c>
      <c r="E331" s="33" t="s">
        <v>19</v>
      </c>
      <c r="F331" s="33" t="s">
        <v>1042</v>
      </c>
      <c r="G331" s="39" t="s">
        <v>1041</v>
      </c>
      <c r="H331" s="33" t="s">
        <v>107</v>
      </c>
      <c r="I331" s="116" t="s">
        <v>1040</v>
      </c>
      <c r="J331" s="34" t="s">
        <v>1039</v>
      </c>
      <c r="K331" s="229">
        <v>13326</v>
      </c>
      <c r="L331" s="209">
        <v>1</v>
      </c>
      <c r="M331" s="152">
        <v>0</v>
      </c>
      <c r="N331" s="152">
        <v>4</v>
      </c>
      <c r="O331" s="159">
        <v>2338</v>
      </c>
      <c r="P331" s="196">
        <v>9.7222222222222224E-3</v>
      </c>
      <c r="Q331" s="82">
        <v>0.8787333033168242</v>
      </c>
      <c r="R331" s="231">
        <v>0.20503777077392565</v>
      </c>
      <c r="S331" s="232">
        <v>2.8581094602031119</v>
      </c>
      <c r="T331" s="233" t="s">
        <v>1038</v>
      </c>
    </row>
    <row r="332" spans="1:20">
      <c r="A332" s="29"/>
      <c r="B332" s="30"/>
      <c r="C332" s="31"/>
      <c r="D332" s="33"/>
      <c r="E332" s="33"/>
      <c r="F332" s="33"/>
      <c r="G332" s="39"/>
      <c r="H332" s="33"/>
      <c r="I332" s="34"/>
      <c r="J332" s="34"/>
      <c r="K332" s="229"/>
      <c r="L332" s="216">
        <v>2</v>
      </c>
      <c r="M332" s="156">
        <v>0</v>
      </c>
      <c r="N332" s="156">
        <v>1</v>
      </c>
      <c r="O332" s="160">
        <v>312</v>
      </c>
      <c r="P332" s="197">
        <v>1.7361111111111112E-2</v>
      </c>
      <c r="Q332" s="86">
        <v>0.11743959177547651</v>
      </c>
      <c r="R332" s="235">
        <v>4.8933163239781891E-2</v>
      </c>
      <c r="S332" s="232"/>
      <c r="T332" s="233"/>
    </row>
    <row r="333" spans="1:20">
      <c r="A333" s="29"/>
      <c r="B333" s="30"/>
      <c r="C333" s="31"/>
      <c r="D333" s="33"/>
      <c r="E333" s="33"/>
      <c r="F333" s="33"/>
      <c r="G333" s="39"/>
      <c r="H333" s="33"/>
      <c r="I333" s="34"/>
      <c r="J333" s="34"/>
      <c r="K333" s="229"/>
      <c r="L333" s="216">
        <v>3</v>
      </c>
      <c r="M333" s="156">
        <v>0</v>
      </c>
      <c r="N333" s="156">
        <v>16</v>
      </c>
      <c r="O333" s="160">
        <v>10644</v>
      </c>
      <c r="P333" s="197">
        <v>2.7083333333333334E-2</v>
      </c>
      <c r="Q333" s="86">
        <v>3.9996998349092001</v>
      </c>
      <c r="R333" s="235">
        <v>2.59980489269098</v>
      </c>
      <c r="S333" s="232"/>
      <c r="T333" s="233"/>
    </row>
    <row r="334" spans="1:20">
      <c r="A334" s="29"/>
      <c r="B334" s="30"/>
      <c r="C334" s="31"/>
      <c r="D334" s="33"/>
      <c r="E334" s="33"/>
      <c r="F334" s="33"/>
      <c r="G334" s="39"/>
      <c r="H334" s="33"/>
      <c r="I334" s="34"/>
      <c r="J334" s="34"/>
      <c r="K334" s="229"/>
      <c r="L334" s="223">
        <v>4</v>
      </c>
      <c r="M334" s="154">
        <v>0</v>
      </c>
      <c r="N334" s="154">
        <v>2</v>
      </c>
      <c r="O334" s="158">
        <v>9</v>
      </c>
      <c r="P334" s="198">
        <v>4.3749999999999997E-2</v>
      </c>
      <c r="Q334" s="90">
        <v>4.1272699984991742E-3</v>
      </c>
      <c r="R334" s="237">
        <v>4.3336334984241326E-3</v>
      </c>
      <c r="S334" s="232"/>
      <c r="T334" s="233"/>
    </row>
  </sheetData>
  <mergeCells count="976">
    <mergeCell ref="A171:A173"/>
    <mergeCell ref="T171:T173"/>
    <mergeCell ref="S171:S173"/>
    <mergeCell ref="K171:K173"/>
    <mergeCell ref="J171:J173"/>
    <mergeCell ref="I171:I173"/>
    <mergeCell ref="H171:H173"/>
    <mergeCell ref="G171:G173"/>
    <mergeCell ref="F171:F173"/>
    <mergeCell ref="E171:E173"/>
    <mergeCell ref="S180:S181"/>
    <mergeCell ref="T180:T181"/>
    <mergeCell ref="S182:S187"/>
    <mergeCell ref="T182:T187"/>
    <mergeCell ref="T174:T177"/>
    <mergeCell ref="S178:S179"/>
    <mergeCell ref="T178:T179"/>
    <mergeCell ref="S174:S177"/>
    <mergeCell ref="C171:C173"/>
    <mergeCell ref="B171:B173"/>
    <mergeCell ref="F194:F197"/>
    <mergeCell ref="G194:G197"/>
    <mergeCell ref="H194:H197"/>
    <mergeCell ref="I194:I197"/>
    <mergeCell ref="C180:C181"/>
    <mergeCell ref="D180:D181"/>
    <mergeCell ref="E180:E181"/>
    <mergeCell ref="D171:D173"/>
    <mergeCell ref="S188:S193"/>
    <mergeCell ref="K188:K193"/>
    <mergeCell ref="T188:T193"/>
    <mergeCell ref="J194:J197"/>
    <mergeCell ref="S194:S197"/>
    <mergeCell ref="T194:T197"/>
    <mergeCell ref="K194:K197"/>
    <mergeCell ref="A198:A199"/>
    <mergeCell ref="G198:G199"/>
    <mergeCell ref="H198:H199"/>
    <mergeCell ref="I198:I199"/>
    <mergeCell ref="J198:J199"/>
    <mergeCell ref="S198:S199"/>
    <mergeCell ref="T198:T199"/>
    <mergeCell ref="B198:B199"/>
    <mergeCell ref="C198:C199"/>
    <mergeCell ref="D198:D199"/>
    <mergeCell ref="E198:E199"/>
    <mergeCell ref="F198:F199"/>
    <mergeCell ref="K198:K199"/>
    <mergeCell ref="H182:H187"/>
    <mergeCell ref="I182:I187"/>
    <mergeCell ref="J182:J187"/>
    <mergeCell ref="K182:K187"/>
    <mergeCell ref="B180:B181"/>
    <mergeCell ref="A194:A197"/>
    <mergeCell ref="B194:B197"/>
    <mergeCell ref="C194:C197"/>
    <mergeCell ref="D194:D197"/>
    <mergeCell ref="E194:E197"/>
    <mergeCell ref="H188:H193"/>
    <mergeCell ref="I188:I193"/>
    <mergeCell ref="J188:J193"/>
    <mergeCell ref="A188:A193"/>
    <mergeCell ref="B182:B187"/>
    <mergeCell ref="C182:C187"/>
    <mergeCell ref="D182:D187"/>
    <mergeCell ref="E182:E187"/>
    <mergeCell ref="F182:F187"/>
    <mergeCell ref="G182:G187"/>
    <mergeCell ref="J174:J177"/>
    <mergeCell ref="A180:A181"/>
    <mergeCell ref="K180:K181"/>
    <mergeCell ref="A182:A187"/>
    <mergeCell ref="B188:B193"/>
    <mergeCell ref="C188:C193"/>
    <mergeCell ref="D188:D193"/>
    <mergeCell ref="E188:E193"/>
    <mergeCell ref="F188:F193"/>
    <mergeCell ref="G188:G193"/>
    <mergeCell ref="K178:K179"/>
    <mergeCell ref="A178:A179"/>
    <mergeCell ref="B174:B177"/>
    <mergeCell ref="C174:C177"/>
    <mergeCell ref="D174:D177"/>
    <mergeCell ref="E174:E177"/>
    <mergeCell ref="F174:F177"/>
    <mergeCell ref="G174:G177"/>
    <mergeCell ref="H174:H177"/>
    <mergeCell ref="I174:I177"/>
    <mergeCell ref="A174:A177"/>
    <mergeCell ref="K174:K177"/>
    <mergeCell ref="B178:B179"/>
    <mergeCell ref="C178:C179"/>
    <mergeCell ref="D178:D179"/>
    <mergeCell ref="E178:E179"/>
    <mergeCell ref="F178:F179"/>
    <mergeCell ref="G178:G179"/>
    <mergeCell ref="H178:H179"/>
    <mergeCell ref="I178:I179"/>
    <mergeCell ref="S168:S170"/>
    <mergeCell ref="T168:T170"/>
    <mergeCell ref="K168:K170"/>
    <mergeCell ref="A168:A170"/>
    <mergeCell ref="B160:B167"/>
    <mergeCell ref="C160:C167"/>
    <mergeCell ref="S160:S167"/>
    <mergeCell ref="T160:T167"/>
    <mergeCell ref="K160:K167"/>
    <mergeCell ref="A160:A167"/>
    <mergeCell ref="B168:B170"/>
    <mergeCell ref="C168:C170"/>
    <mergeCell ref="D168:D170"/>
    <mergeCell ref="E168:E170"/>
    <mergeCell ref="F168:F170"/>
    <mergeCell ref="G168:G170"/>
    <mergeCell ref="J150:J155"/>
    <mergeCell ref="F180:F181"/>
    <mergeCell ref="G180:G181"/>
    <mergeCell ref="H180:H181"/>
    <mergeCell ref="I180:I181"/>
    <mergeCell ref="J180:J181"/>
    <mergeCell ref="H168:H170"/>
    <mergeCell ref="I168:I170"/>
    <mergeCell ref="J168:J170"/>
    <mergeCell ref="J178:J179"/>
    <mergeCell ref="D150:D155"/>
    <mergeCell ref="E150:E155"/>
    <mergeCell ref="F150:F155"/>
    <mergeCell ref="G150:G155"/>
    <mergeCell ref="H150:H155"/>
    <mergeCell ref="I150:I155"/>
    <mergeCell ref="T156:T159"/>
    <mergeCell ref="B150:B155"/>
    <mergeCell ref="C150:C155"/>
    <mergeCell ref="D160:D167"/>
    <mergeCell ref="E160:E167"/>
    <mergeCell ref="F160:F167"/>
    <mergeCell ref="G160:G167"/>
    <mergeCell ref="H160:H167"/>
    <mergeCell ref="I160:I167"/>
    <mergeCell ref="J160:J167"/>
    <mergeCell ref="G156:G159"/>
    <mergeCell ref="H156:H159"/>
    <mergeCell ref="I156:I159"/>
    <mergeCell ref="J156:J159"/>
    <mergeCell ref="A156:A159"/>
    <mergeCell ref="S156:S159"/>
    <mergeCell ref="K156:K159"/>
    <mergeCell ref="H143:H146"/>
    <mergeCell ref="K150:K155"/>
    <mergeCell ref="S150:S155"/>
    <mergeCell ref="A150:A155"/>
    <mergeCell ref="T150:T155"/>
    <mergeCell ref="B156:B159"/>
    <mergeCell ref="C156:C159"/>
    <mergeCell ref="D156:D159"/>
    <mergeCell ref="E156:E159"/>
    <mergeCell ref="F156:F159"/>
    <mergeCell ref="B143:B146"/>
    <mergeCell ref="C143:C146"/>
    <mergeCell ref="D143:D146"/>
    <mergeCell ref="E143:E146"/>
    <mergeCell ref="F143:F146"/>
    <mergeCell ref="G143:G146"/>
    <mergeCell ref="H147:H149"/>
    <mergeCell ref="I147:I149"/>
    <mergeCell ref="J147:J149"/>
    <mergeCell ref="S147:S149"/>
    <mergeCell ref="A147:A149"/>
    <mergeCell ref="T147:T149"/>
    <mergeCell ref="K147:K149"/>
    <mergeCell ref="A143:A146"/>
    <mergeCell ref="S143:S146"/>
    <mergeCell ref="K143:K146"/>
    <mergeCell ref="T143:T146"/>
    <mergeCell ref="B147:B149"/>
    <mergeCell ref="C147:C149"/>
    <mergeCell ref="D147:D149"/>
    <mergeCell ref="E147:E149"/>
    <mergeCell ref="F147:F149"/>
    <mergeCell ref="G147:G149"/>
    <mergeCell ref="T139:T142"/>
    <mergeCell ref="A139:A142"/>
    <mergeCell ref="B137:B138"/>
    <mergeCell ref="C137:C138"/>
    <mergeCell ref="I143:I146"/>
    <mergeCell ref="J143:J146"/>
    <mergeCell ref="D137:D138"/>
    <mergeCell ref="E137:E138"/>
    <mergeCell ref="F137:F138"/>
    <mergeCell ref="G137:G138"/>
    <mergeCell ref="G139:G142"/>
    <mergeCell ref="H139:H142"/>
    <mergeCell ref="I139:I142"/>
    <mergeCell ref="J139:J142"/>
    <mergeCell ref="K139:K142"/>
    <mergeCell ref="S139:S142"/>
    <mergeCell ref="A137:A138"/>
    <mergeCell ref="B139:B142"/>
    <mergeCell ref="C139:C142"/>
    <mergeCell ref="D139:D142"/>
    <mergeCell ref="E139:E142"/>
    <mergeCell ref="F139:F142"/>
    <mergeCell ref="G122:G131"/>
    <mergeCell ref="H122:H131"/>
    <mergeCell ref="I122:I131"/>
    <mergeCell ref="S137:S138"/>
    <mergeCell ref="T137:T138"/>
    <mergeCell ref="K137:K138"/>
    <mergeCell ref="H137:H138"/>
    <mergeCell ref="I137:I138"/>
    <mergeCell ref="J137:J138"/>
    <mergeCell ref="A132:A136"/>
    <mergeCell ref="B122:B131"/>
    <mergeCell ref="C122:C131"/>
    <mergeCell ref="D122:D131"/>
    <mergeCell ref="E122:E131"/>
    <mergeCell ref="F122:F131"/>
    <mergeCell ref="H132:H136"/>
    <mergeCell ref="I132:I136"/>
    <mergeCell ref="J132:J136"/>
    <mergeCell ref="S132:S136"/>
    <mergeCell ref="T132:T136"/>
    <mergeCell ref="K132:K136"/>
    <mergeCell ref="J115:J118"/>
    <mergeCell ref="S122:S131"/>
    <mergeCell ref="A122:A131"/>
    <mergeCell ref="T122:T131"/>
    <mergeCell ref="B132:B136"/>
    <mergeCell ref="C132:C136"/>
    <mergeCell ref="D132:D136"/>
    <mergeCell ref="E132:E136"/>
    <mergeCell ref="F132:F136"/>
    <mergeCell ref="G132:G136"/>
    <mergeCell ref="S119:S121"/>
    <mergeCell ref="T119:T121"/>
    <mergeCell ref="A119:A121"/>
    <mergeCell ref="K119:K121"/>
    <mergeCell ref="B115:B118"/>
    <mergeCell ref="E115:E118"/>
    <mergeCell ref="F115:F118"/>
    <mergeCell ref="G115:G118"/>
    <mergeCell ref="H115:H118"/>
    <mergeCell ref="I115:I118"/>
    <mergeCell ref="T115:T118"/>
    <mergeCell ref="B119:B121"/>
    <mergeCell ref="C119:C121"/>
    <mergeCell ref="D119:D121"/>
    <mergeCell ref="E119:E121"/>
    <mergeCell ref="F119:F121"/>
    <mergeCell ref="G119:G121"/>
    <mergeCell ref="H119:H121"/>
    <mergeCell ref="I119:I121"/>
    <mergeCell ref="J119:J121"/>
    <mergeCell ref="J122:J131"/>
    <mergeCell ref="K115:K118"/>
    <mergeCell ref="K122:K131"/>
    <mergeCell ref="B101:B102"/>
    <mergeCell ref="C101:C102"/>
    <mergeCell ref="C90:C94"/>
    <mergeCell ref="D90:D94"/>
    <mergeCell ref="E90:E94"/>
    <mergeCell ref="F90:F94"/>
    <mergeCell ref="G90:G94"/>
    <mergeCell ref="T113:T114"/>
    <mergeCell ref="A113:A114"/>
    <mergeCell ref="B107:B112"/>
    <mergeCell ref="I107:I112"/>
    <mergeCell ref="J107:J112"/>
    <mergeCell ref="A115:A118"/>
    <mergeCell ref="C115:C118"/>
    <mergeCell ref="C107:C112"/>
    <mergeCell ref="D107:D112"/>
    <mergeCell ref="E107:E112"/>
    <mergeCell ref="T107:T112"/>
    <mergeCell ref="B113:B114"/>
    <mergeCell ref="C113:C114"/>
    <mergeCell ref="D113:D114"/>
    <mergeCell ref="E113:E114"/>
    <mergeCell ref="F113:F114"/>
    <mergeCell ref="G113:G114"/>
    <mergeCell ref="H113:H114"/>
    <mergeCell ref="I113:I114"/>
    <mergeCell ref="J113:J114"/>
    <mergeCell ref="G107:G112"/>
    <mergeCell ref="H107:H112"/>
    <mergeCell ref="D115:D118"/>
    <mergeCell ref="K107:K112"/>
    <mergeCell ref="A107:A112"/>
    <mergeCell ref="S107:S112"/>
    <mergeCell ref="K113:K114"/>
    <mergeCell ref="S113:S114"/>
    <mergeCell ref="F107:F112"/>
    <mergeCell ref="S115:S118"/>
    <mergeCell ref="S103:S106"/>
    <mergeCell ref="A103:A106"/>
    <mergeCell ref="K103:K106"/>
    <mergeCell ref="T103:T106"/>
    <mergeCell ref="B95:B100"/>
    <mergeCell ref="C95:C100"/>
    <mergeCell ref="D95:D100"/>
    <mergeCell ref="E95:E100"/>
    <mergeCell ref="D101:D102"/>
    <mergeCell ref="E101:E102"/>
    <mergeCell ref="T101:T102"/>
    <mergeCell ref="B103:B106"/>
    <mergeCell ref="C103:C106"/>
    <mergeCell ref="D103:D106"/>
    <mergeCell ref="E103:E106"/>
    <mergeCell ref="F103:F106"/>
    <mergeCell ref="G103:G106"/>
    <mergeCell ref="H103:H106"/>
    <mergeCell ref="I103:I106"/>
    <mergeCell ref="J103:J106"/>
    <mergeCell ref="I101:I102"/>
    <mergeCell ref="J101:J102"/>
    <mergeCell ref="B90:B94"/>
    <mergeCell ref="K101:K102"/>
    <mergeCell ref="A101:A102"/>
    <mergeCell ref="S101:S102"/>
    <mergeCell ref="H90:H94"/>
    <mergeCell ref="F101:F102"/>
    <mergeCell ref="G101:G102"/>
    <mergeCell ref="H101:H102"/>
    <mergeCell ref="J87:J88"/>
    <mergeCell ref="B82:B86"/>
    <mergeCell ref="C82:C86"/>
    <mergeCell ref="D82:D86"/>
    <mergeCell ref="E82:E86"/>
    <mergeCell ref="F82:F86"/>
    <mergeCell ref="G82:G86"/>
    <mergeCell ref="H82:H86"/>
    <mergeCell ref="D87:D88"/>
    <mergeCell ref="E87:E88"/>
    <mergeCell ref="F87:F88"/>
    <mergeCell ref="G87:G88"/>
    <mergeCell ref="H87:H88"/>
    <mergeCell ref="I87:I88"/>
    <mergeCell ref="K82:K86"/>
    <mergeCell ref="T82:T86"/>
    <mergeCell ref="S82:S86"/>
    <mergeCell ref="A82:A86"/>
    <mergeCell ref="K87:K88"/>
    <mergeCell ref="A87:A88"/>
    <mergeCell ref="S87:S88"/>
    <mergeCell ref="T87:T88"/>
    <mergeCell ref="B87:B88"/>
    <mergeCell ref="C87:C88"/>
    <mergeCell ref="I90:I94"/>
    <mergeCell ref="J90:J94"/>
    <mergeCell ref="A90:A94"/>
    <mergeCell ref="K90:K94"/>
    <mergeCell ref="S90:S94"/>
    <mergeCell ref="T90:T94"/>
    <mergeCell ref="I95:I100"/>
    <mergeCell ref="J95:J100"/>
    <mergeCell ref="A95:A100"/>
    <mergeCell ref="S95:S100"/>
    <mergeCell ref="T95:T100"/>
    <mergeCell ref="K95:K100"/>
    <mergeCell ref="F95:F100"/>
    <mergeCell ref="G95:G100"/>
    <mergeCell ref="H95:H100"/>
    <mergeCell ref="T77:T81"/>
    <mergeCell ref="B75:B76"/>
    <mergeCell ref="C75:C76"/>
    <mergeCell ref="D75:D76"/>
    <mergeCell ref="E75:E76"/>
    <mergeCell ref="A77:A81"/>
    <mergeCell ref="F75:F76"/>
    <mergeCell ref="G75:G76"/>
    <mergeCell ref="G77:G81"/>
    <mergeCell ref="H77:H81"/>
    <mergeCell ref="I77:I81"/>
    <mergeCell ref="J77:J81"/>
    <mergeCell ref="K77:K81"/>
    <mergeCell ref="S77:S81"/>
    <mergeCell ref="I82:I86"/>
    <mergeCell ref="J82:J86"/>
    <mergeCell ref="T75:T76"/>
    <mergeCell ref="A75:A76"/>
    <mergeCell ref="K75:K76"/>
    <mergeCell ref="B77:B81"/>
    <mergeCell ref="C77:C81"/>
    <mergeCell ref="D77:D81"/>
    <mergeCell ref="E77:E81"/>
    <mergeCell ref="F77:F81"/>
    <mergeCell ref="S70:S73"/>
    <mergeCell ref="K70:K73"/>
    <mergeCell ref="T70:T73"/>
    <mergeCell ref="B68:B69"/>
    <mergeCell ref="C68:C69"/>
    <mergeCell ref="D68:D69"/>
    <mergeCell ref="E68:E69"/>
    <mergeCell ref="F68:F69"/>
    <mergeCell ref="G68:G69"/>
    <mergeCell ref="S75:S76"/>
    <mergeCell ref="T68:T69"/>
    <mergeCell ref="A68:A69"/>
    <mergeCell ref="B70:B73"/>
    <mergeCell ref="C70:C73"/>
    <mergeCell ref="D70:D73"/>
    <mergeCell ref="E70:E73"/>
    <mergeCell ref="F70:F73"/>
    <mergeCell ref="G70:G73"/>
    <mergeCell ref="H70:H73"/>
    <mergeCell ref="G27:G29"/>
    <mergeCell ref="H27:H29"/>
    <mergeCell ref="I27:I29"/>
    <mergeCell ref="J27:J29"/>
    <mergeCell ref="H75:H76"/>
    <mergeCell ref="I75:I76"/>
    <mergeCell ref="J75:J76"/>
    <mergeCell ref="I70:I73"/>
    <mergeCell ref="J70:J73"/>
    <mergeCell ref="E19:E26"/>
    <mergeCell ref="F19:F26"/>
    <mergeCell ref="B27:B29"/>
    <mergeCell ref="C27:C29"/>
    <mergeCell ref="D27:D29"/>
    <mergeCell ref="E27:E29"/>
    <mergeCell ref="F27:F29"/>
    <mergeCell ref="K68:K69"/>
    <mergeCell ref="S68:S69"/>
    <mergeCell ref="B6:B9"/>
    <mergeCell ref="C6:C9"/>
    <mergeCell ref="D6:D9"/>
    <mergeCell ref="E6:E9"/>
    <mergeCell ref="F6:F9"/>
    <mergeCell ref="B19:B26"/>
    <mergeCell ref="C19:C26"/>
    <mergeCell ref="D19:D26"/>
    <mergeCell ref="H19:H26"/>
    <mergeCell ref="I19:I26"/>
    <mergeCell ref="J19:J26"/>
    <mergeCell ref="H68:H69"/>
    <mergeCell ref="I68:I69"/>
    <mergeCell ref="J68:J69"/>
    <mergeCell ref="T10:T13"/>
    <mergeCell ref="T19:T26"/>
    <mergeCell ref="S27:S29"/>
    <mergeCell ref="T27:T29"/>
    <mergeCell ref="K19:K26"/>
    <mergeCell ref="S19:S26"/>
    <mergeCell ref="B14:B18"/>
    <mergeCell ref="C14:C18"/>
    <mergeCell ref="D14:D18"/>
    <mergeCell ref="E14:E18"/>
    <mergeCell ref="F14:F18"/>
    <mergeCell ref="S10:S13"/>
    <mergeCell ref="H14:H18"/>
    <mergeCell ref="I14:I18"/>
    <mergeCell ref="T6:T9"/>
    <mergeCell ref="S6:S9"/>
    <mergeCell ref="K6:K9"/>
    <mergeCell ref="K64:K67"/>
    <mergeCell ref="S14:S18"/>
    <mergeCell ref="T14:T18"/>
    <mergeCell ref="J14:J18"/>
    <mergeCell ref="K14:K18"/>
    <mergeCell ref="H64:H67"/>
    <mergeCell ref="I64:I67"/>
    <mergeCell ref="J64:J67"/>
    <mergeCell ref="A19:A26"/>
    <mergeCell ref="A54:A60"/>
    <mergeCell ref="B61:B63"/>
    <mergeCell ref="C61:C63"/>
    <mergeCell ref="D61:D63"/>
    <mergeCell ref="E61:E63"/>
    <mergeCell ref="G19:G26"/>
    <mergeCell ref="B64:B67"/>
    <mergeCell ref="C64:C67"/>
    <mergeCell ref="D64:D67"/>
    <mergeCell ref="E64:E67"/>
    <mergeCell ref="F64:F67"/>
    <mergeCell ref="G64:G67"/>
    <mergeCell ref="R4:R5"/>
    <mergeCell ref="K3:K5"/>
    <mergeCell ref="L3:S3"/>
    <mergeCell ref="A6:A9"/>
    <mergeCell ref="G6:G9"/>
    <mergeCell ref="H6:H9"/>
    <mergeCell ref="I6:I9"/>
    <mergeCell ref="J6:J9"/>
    <mergeCell ref="T3:T5"/>
    <mergeCell ref="D4:D5"/>
    <mergeCell ref="E4:E5"/>
    <mergeCell ref="F4:F5"/>
    <mergeCell ref="G4:G5"/>
    <mergeCell ref="S4:S5"/>
    <mergeCell ref="L4:L5"/>
    <mergeCell ref="M4:O4"/>
    <mergeCell ref="P4:P5"/>
    <mergeCell ref="Q4:Q5"/>
    <mergeCell ref="A1:I1"/>
    <mergeCell ref="A3:A5"/>
    <mergeCell ref="B3:C5"/>
    <mergeCell ref="D3:I3"/>
    <mergeCell ref="J3:J5"/>
    <mergeCell ref="H4:H5"/>
    <mergeCell ref="I4:I5"/>
    <mergeCell ref="J10:J13"/>
    <mergeCell ref="K10:K13"/>
    <mergeCell ref="B10:B13"/>
    <mergeCell ref="C10:C13"/>
    <mergeCell ref="D10:D13"/>
    <mergeCell ref="E10:E13"/>
    <mergeCell ref="F10:F13"/>
    <mergeCell ref="F30:F37"/>
    <mergeCell ref="G30:G37"/>
    <mergeCell ref="H30:H37"/>
    <mergeCell ref="I30:I37"/>
    <mergeCell ref="A10:A13"/>
    <mergeCell ref="G10:G13"/>
    <mergeCell ref="H10:H13"/>
    <mergeCell ref="I10:I13"/>
    <mergeCell ref="A14:A18"/>
    <mergeCell ref="G14:G18"/>
    <mergeCell ref="B38:B48"/>
    <mergeCell ref="C38:C48"/>
    <mergeCell ref="D38:D48"/>
    <mergeCell ref="E38:E48"/>
    <mergeCell ref="F38:F48"/>
    <mergeCell ref="A30:A37"/>
    <mergeCell ref="B30:B37"/>
    <mergeCell ref="C30:C37"/>
    <mergeCell ref="D30:D37"/>
    <mergeCell ref="E30:E37"/>
    <mergeCell ref="S38:S48"/>
    <mergeCell ref="T38:T48"/>
    <mergeCell ref="G38:G48"/>
    <mergeCell ref="H38:H48"/>
    <mergeCell ref="I38:I48"/>
    <mergeCell ref="J38:J48"/>
    <mergeCell ref="S30:S37"/>
    <mergeCell ref="T30:T37"/>
    <mergeCell ref="A27:A29"/>
    <mergeCell ref="K27:K29"/>
    <mergeCell ref="A38:A48"/>
    <mergeCell ref="B49:B53"/>
    <mergeCell ref="C49:C53"/>
    <mergeCell ref="D49:D53"/>
    <mergeCell ref="E49:E53"/>
    <mergeCell ref="A49:A53"/>
    <mergeCell ref="G54:G60"/>
    <mergeCell ref="H54:H60"/>
    <mergeCell ref="I54:I60"/>
    <mergeCell ref="J54:J60"/>
    <mergeCell ref="J30:J37"/>
    <mergeCell ref="K30:K37"/>
    <mergeCell ref="K38:K48"/>
    <mergeCell ref="F49:F53"/>
    <mergeCell ref="G49:G53"/>
    <mergeCell ref="H49:H53"/>
    <mergeCell ref="I49:I53"/>
    <mergeCell ref="J49:J53"/>
    <mergeCell ref="B54:B60"/>
    <mergeCell ref="C54:C60"/>
    <mergeCell ref="D54:D60"/>
    <mergeCell ref="E54:E60"/>
    <mergeCell ref="F54:F60"/>
    <mergeCell ref="K54:K60"/>
    <mergeCell ref="S54:S60"/>
    <mergeCell ref="T54:T60"/>
    <mergeCell ref="K49:K53"/>
    <mergeCell ref="S49:S53"/>
    <mergeCell ref="T49:T53"/>
    <mergeCell ref="H200:H204"/>
    <mergeCell ref="I200:I204"/>
    <mergeCell ref="J200:J204"/>
    <mergeCell ref="G205:G212"/>
    <mergeCell ref="H205:H212"/>
    <mergeCell ref="I205:I212"/>
    <mergeCell ref="J205:J212"/>
    <mergeCell ref="T61:T63"/>
    <mergeCell ref="K61:K63"/>
    <mergeCell ref="S61:S63"/>
    <mergeCell ref="A61:A63"/>
    <mergeCell ref="F61:F63"/>
    <mergeCell ref="G61:G63"/>
    <mergeCell ref="H61:H63"/>
    <mergeCell ref="I61:I63"/>
    <mergeCell ref="J61:J63"/>
    <mergeCell ref="T200:T204"/>
    <mergeCell ref="B205:B212"/>
    <mergeCell ref="C205:C212"/>
    <mergeCell ref="D205:D212"/>
    <mergeCell ref="E205:E212"/>
    <mergeCell ref="F205:F212"/>
    <mergeCell ref="L205:L212"/>
    <mergeCell ref="B200:B204"/>
    <mergeCell ref="C200:C204"/>
    <mergeCell ref="D200:D204"/>
    <mergeCell ref="P205:P212"/>
    <mergeCell ref="Q205:Q212"/>
    <mergeCell ref="R205:R212"/>
    <mergeCell ref="S200:S204"/>
    <mergeCell ref="K200:K204"/>
    <mergeCell ref="A200:A204"/>
    <mergeCell ref="A205:A212"/>
    <mergeCell ref="E200:E204"/>
    <mergeCell ref="F200:F204"/>
    <mergeCell ref="G200:G204"/>
    <mergeCell ref="H214:H221"/>
    <mergeCell ref="I214:I221"/>
    <mergeCell ref="J214:J221"/>
    <mergeCell ref="A70:A73"/>
    <mergeCell ref="S64:S67"/>
    <mergeCell ref="T64:T67"/>
    <mergeCell ref="A64:A67"/>
    <mergeCell ref="T214:T221"/>
    <mergeCell ref="A214:A221"/>
    <mergeCell ref="M205:M212"/>
    <mergeCell ref="B214:B221"/>
    <mergeCell ref="C214:C221"/>
    <mergeCell ref="D214:D221"/>
    <mergeCell ref="E214:E221"/>
    <mergeCell ref="F214:F221"/>
    <mergeCell ref="G214:G221"/>
    <mergeCell ref="S205:S212"/>
    <mergeCell ref="T205:T212"/>
    <mergeCell ref="I222:I223"/>
    <mergeCell ref="J222:J223"/>
    <mergeCell ref="S222:S223"/>
    <mergeCell ref="S214:S221"/>
    <mergeCell ref="K214:K221"/>
    <mergeCell ref="K205:K212"/>
    <mergeCell ref="N205:N212"/>
    <mergeCell ref="O205:O212"/>
    <mergeCell ref="G226:G231"/>
    <mergeCell ref="H226:H231"/>
    <mergeCell ref="I226:I231"/>
    <mergeCell ref="J226:J231"/>
    <mergeCell ref="T222:T223"/>
    <mergeCell ref="S224:S225"/>
    <mergeCell ref="T224:T225"/>
    <mergeCell ref="S226:S231"/>
    <mergeCell ref="K226:K231"/>
    <mergeCell ref="J224:J225"/>
    <mergeCell ref="K224:K225"/>
    <mergeCell ref="A224:A225"/>
    <mergeCell ref="E222:E223"/>
    <mergeCell ref="F222:F223"/>
    <mergeCell ref="G222:G223"/>
    <mergeCell ref="H222:H223"/>
    <mergeCell ref="B222:B223"/>
    <mergeCell ref="C222:C223"/>
    <mergeCell ref="D222:D223"/>
    <mergeCell ref="A222:A223"/>
    <mergeCell ref="K222:K223"/>
    <mergeCell ref="B224:B225"/>
    <mergeCell ref="C224:C225"/>
    <mergeCell ref="D224:D225"/>
    <mergeCell ref="E224:E225"/>
    <mergeCell ref="F224:F225"/>
    <mergeCell ref="G224:G225"/>
    <mergeCell ref="H224:H225"/>
    <mergeCell ref="I224:I225"/>
    <mergeCell ref="C236:C240"/>
    <mergeCell ref="D236:D240"/>
    <mergeCell ref="E236:E240"/>
    <mergeCell ref="F236:F240"/>
    <mergeCell ref="G236:G240"/>
    <mergeCell ref="H236:H240"/>
    <mergeCell ref="J232:J235"/>
    <mergeCell ref="S232:S235"/>
    <mergeCell ref="T232:T235"/>
    <mergeCell ref="A232:A235"/>
    <mergeCell ref="K232:K235"/>
    <mergeCell ref="B226:B231"/>
    <mergeCell ref="C226:C231"/>
    <mergeCell ref="D226:D231"/>
    <mergeCell ref="E226:E231"/>
    <mergeCell ref="F226:F231"/>
    <mergeCell ref="A226:A231"/>
    <mergeCell ref="T226:T231"/>
    <mergeCell ref="B232:B235"/>
    <mergeCell ref="C232:C235"/>
    <mergeCell ref="D232:D235"/>
    <mergeCell ref="E232:E235"/>
    <mergeCell ref="F232:F235"/>
    <mergeCell ref="G232:G235"/>
    <mergeCell ref="H232:H235"/>
    <mergeCell ref="I232:I235"/>
    <mergeCell ref="J241:J246"/>
    <mergeCell ref="T241:T246"/>
    <mergeCell ref="S241:S246"/>
    <mergeCell ref="K241:K246"/>
    <mergeCell ref="B236:B240"/>
    <mergeCell ref="A241:A246"/>
    <mergeCell ref="I236:I240"/>
    <mergeCell ref="J236:J240"/>
    <mergeCell ref="S236:S240"/>
    <mergeCell ref="K236:K240"/>
    <mergeCell ref="T236:T240"/>
    <mergeCell ref="A236:A240"/>
    <mergeCell ref="B241:B246"/>
    <mergeCell ref="C241:C246"/>
    <mergeCell ref="D241:D246"/>
    <mergeCell ref="E241:E246"/>
    <mergeCell ref="F241:F246"/>
    <mergeCell ref="G241:G246"/>
    <mergeCell ref="H241:H246"/>
    <mergeCell ref="I241:I246"/>
    <mergeCell ref="T250:T252"/>
    <mergeCell ref="A250:A252"/>
    <mergeCell ref="B247:B249"/>
    <mergeCell ref="C247:C249"/>
    <mergeCell ref="D247:D249"/>
    <mergeCell ref="E247:E249"/>
    <mergeCell ref="F247:F249"/>
    <mergeCell ref="G247:G249"/>
    <mergeCell ref="H247:H249"/>
    <mergeCell ref="I247:I249"/>
    <mergeCell ref="T247:T249"/>
    <mergeCell ref="B250:B252"/>
    <mergeCell ref="C250:C252"/>
    <mergeCell ref="D250:D252"/>
    <mergeCell ref="E250:E252"/>
    <mergeCell ref="F250:F252"/>
    <mergeCell ref="G250:G252"/>
    <mergeCell ref="H250:H252"/>
    <mergeCell ref="I250:I252"/>
    <mergeCell ref="J250:J252"/>
    <mergeCell ref="G253:G255"/>
    <mergeCell ref="H253:H255"/>
    <mergeCell ref="J247:J249"/>
    <mergeCell ref="S247:S249"/>
    <mergeCell ref="A247:A249"/>
    <mergeCell ref="K247:K249"/>
    <mergeCell ref="S250:S252"/>
    <mergeCell ref="K250:K252"/>
    <mergeCell ref="A256:A259"/>
    <mergeCell ref="B253:B255"/>
    <mergeCell ref="C253:C255"/>
    <mergeCell ref="D253:D255"/>
    <mergeCell ref="E253:E255"/>
    <mergeCell ref="F253:F255"/>
    <mergeCell ref="H256:H259"/>
    <mergeCell ref="I256:I259"/>
    <mergeCell ref="J256:J259"/>
    <mergeCell ref="S256:S259"/>
    <mergeCell ref="T256:T259"/>
    <mergeCell ref="K256:K259"/>
    <mergeCell ref="B256:B259"/>
    <mergeCell ref="C256:C259"/>
    <mergeCell ref="D256:D259"/>
    <mergeCell ref="E256:E259"/>
    <mergeCell ref="F256:F259"/>
    <mergeCell ref="G256:G259"/>
    <mergeCell ref="T263:T268"/>
    <mergeCell ref="A263:A268"/>
    <mergeCell ref="B260:B262"/>
    <mergeCell ref="C260:C262"/>
    <mergeCell ref="D260:D262"/>
    <mergeCell ref="E260:E262"/>
    <mergeCell ref="F260:F262"/>
    <mergeCell ref="F263:F268"/>
    <mergeCell ref="G263:G268"/>
    <mergeCell ref="H263:H268"/>
    <mergeCell ref="I263:I268"/>
    <mergeCell ref="J263:J268"/>
    <mergeCell ref="S263:S268"/>
    <mergeCell ref="K263:K268"/>
    <mergeCell ref="I253:I255"/>
    <mergeCell ref="J253:J255"/>
    <mergeCell ref="S260:S262"/>
    <mergeCell ref="T260:T262"/>
    <mergeCell ref="A260:A262"/>
    <mergeCell ref="K260:K262"/>
    <mergeCell ref="S253:S255"/>
    <mergeCell ref="T253:T255"/>
    <mergeCell ref="K253:K255"/>
    <mergeCell ref="A253:A255"/>
    <mergeCell ref="A272:A273"/>
    <mergeCell ref="B270:B271"/>
    <mergeCell ref="C270:C271"/>
    <mergeCell ref="D270:D271"/>
    <mergeCell ref="E270:E271"/>
    <mergeCell ref="F270:F271"/>
    <mergeCell ref="H272:H273"/>
    <mergeCell ref="I272:I273"/>
    <mergeCell ref="J272:J273"/>
    <mergeCell ref="S272:S273"/>
    <mergeCell ref="T272:T273"/>
    <mergeCell ref="K272:K273"/>
    <mergeCell ref="B272:B273"/>
    <mergeCell ref="C272:C273"/>
    <mergeCell ref="D272:D273"/>
    <mergeCell ref="E272:E273"/>
    <mergeCell ref="F272:F273"/>
    <mergeCell ref="G272:G273"/>
    <mergeCell ref="G260:G262"/>
    <mergeCell ref="H260:H262"/>
    <mergeCell ref="I260:I262"/>
    <mergeCell ref="J260:J262"/>
    <mergeCell ref="A270:A271"/>
    <mergeCell ref="T270:T271"/>
    <mergeCell ref="B263:B268"/>
    <mergeCell ref="C263:C268"/>
    <mergeCell ref="D263:D268"/>
    <mergeCell ref="E263:E268"/>
    <mergeCell ref="J278:J283"/>
    <mergeCell ref="S278:S283"/>
    <mergeCell ref="K278:K283"/>
    <mergeCell ref="T278:T283"/>
    <mergeCell ref="A274:A277"/>
    <mergeCell ref="B274:B277"/>
    <mergeCell ref="C274:C277"/>
    <mergeCell ref="D274:D277"/>
    <mergeCell ref="T274:T277"/>
    <mergeCell ref="A278:A283"/>
    <mergeCell ref="B278:B283"/>
    <mergeCell ref="C278:C283"/>
    <mergeCell ref="D278:D283"/>
    <mergeCell ref="E278:E283"/>
    <mergeCell ref="F278:F283"/>
    <mergeCell ref="G278:G283"/>
    <mergeCell ref="H278:H283"/>
    <mergeCell ref="I278:I283"/>
    <mergeCell ref="S274:S277"/>
    <mergeCell ref="K274:K277"/>
    <mergeCell ref="S284:S290"/>
    <mergeCell ref="J284:J290"/>
    <mergeCell ref="G270:G271"/>
    <mergeCell ref="H270:H271"/>
    <mergeCell ref="I270:I271"/>
    <mergeCell ref="J270:J271"/>
    <mergeCell ref="S270:S271"/>
    <mergeCell ref="K270:K271"/>
    <mergeCell ref="E274:E277"/>
    <mergeCell ref="F274:F277"/>
    <mergeCell ref="G274:G277"/>
    <mergeCell ref="H274:H277"/>
    <mergeCell ref="I274:I277"/>
    <mergeCell ref="J274:J277"/>
    <mergeCell ref="T291:T294"/>
    <mergeCell ref="B284:B290"/>
    <mergeCell ref="C284:C290"/>
    <mergeCell ref="D284:D290"/>
    <mergeCell ref="E284:E290"/>
    <mergeCell ref="F284:F290"/>
    <mergeCell ref="G284:G290"/>
    <mergeCell ref="H284:H290"/>
    <mergeCell ref="I284:I290"/>
    <mergeCell ref="F291:F294"/>
    <mergeCell ref="G291:G294"/>
    <mergeCell ref="H291:H294"/>
    <mergeCell ref="I291:I294"/>
    <mergeCell ref="J291:J294"/>
    <mergeCell ref="S291:S294"/>
    <mergeCell ref="K291:K294"/>
    <mergeCell ref="G295:G299"/>
    <mergeCell ref="H295:H299"/>
    <mergeCell ref="A284:A290"/>
    <mergeCell ref="K284:K290"/>
    <mergeCell ref="T284:T290"/>
    <mergeCell ref="A291:A294"/>
    <mergeCell ref="B291:B294"/>
    <mergeCell ref="C291:C294"/>
    <mergeCell ref="D291:D294"/>
    <mergeCell ref="E291:E294"/>
    <mergeCell ref="A295:A299"/>
    <mergeCell ref="B295:B299"/>
    <mergeCell ref="C295:C299"/>
    <mergeCell ref="D295:D299"/>
    <mergeCell ref="E295:E299"/>
    <mergeCell ref="F295:F299"/>
    <mergeCell ref="G300:G302"/>
    <mergeCell ref="H300:H302"/>
    <mergeCell ref="I300:I302"/>
    <mergeCell ref="J300:J302"/>
    <mergeCell ref="S300:S302"/>
    <mergeCell ref="T300:T302"/>
    <mergeCell ref="J295:J299"/>
    <mergeCell ref="S295:S299"/>
    <mergeCell ref="K295:K299"/>
    <mergeCell ref="T295:T299"/>
    <mergeCell ref="A300:A302"/>
    <mergeCell ref="B300:B302"/>
    <mergeCell ref="C300:C302"/>
    <mergeCell ref="D300:D302"/>
    <mergeCell ref="E300:E302"/>
    <mergeCell ref="F300:F302"/>
    <mergeCell ref="I295:I299"/>
    <mergeCell ref="A305:A309"/>
    <mergeCell ref="B305:B309"/>
    <mergeCell ref="C305:C309"/>
    <mergeCell ref="D305:D309"/>
    <mergeCell ref="E305:E309"/>
    <mergeCell ref="F305:F309"/>
    <mergeCell ref="G305:G309"/>
    <mergeCell ref="H305:H309"/>
    <mergeCell ref="I305:I309"/>
    <mergeCell ref="K300:K302"/>
    <mergeCell ref="A303:A304"/>
    <mergeCell ref="B303:B304"/>
    <mergeCell ref="C303:C304"/>
    <mergeCell ref="D303:D304"/>
    <mergeCell ref="E303:E304"/>
    <mergeCell ref="F303:F304"/>
    <mergeCell ref="G303:G304"/>
    <mergeCell ref="H303:H304"/>
    <mergeCell ref="I303:I304"/>
    <mergeCell ref="T303:T304"/>
    <mergeCell ref="S314:S317"/>
    <mergeCell ref="K314:K317"/>
    <mergeCell ref="T314:T317"/>
    <mergeCell ref="J305:J309"/>
    <mergeCell ref="S305:S309"/>
    <mergeCell ref="K305:K309"/>
    <mergeCell ref="T305:T309"/>
    <mergeCell ref="S310:S313"/>
    <mergeCell ref="J303:J304"/>
    <mergeCell ref="H325:H330"/>
    <mergeCell ref="I325:I330"/>
    <mergeCell ref="J325:J330"/>
    <mergeCell ref="S325:S330"/>
    <mergeCell ref="S303:S304"/>
    <mergeCell ref="K303:K304"/>
    <mergeCell ref="C318:C324"/>
    <mergeCell ref="D318:D324"/>
    <mergeCell ref="E318:E324"/>
    <mergeCell ref="F318:F324"/>
    <mergeCell ref="G318:G324"/>
    <mergeCell ref="H318:H324"/>
    <mergeCell ref="T318:T324"/>
    <mergeCell ref="A325:A330"/>
    <mergeCell ref="B325:B330"/>
    <mergeCell ref="C325:C330"/>
    <mergeCell ref="D325:D330"/>
    <mergeCell ref="E325:E330"/>
    <mergeCell ref="F325:F330"/>
    <mergeCell ref="G325:G330"/>
    <mergeCell ref="A318:A324"/>
    <mergeCell ref="B318:B324"/>
    <mergeCell ref="H310:H313"/>
    <mergeCell ref="I310:I313"/>
    <mergeCell ref="J310:J313"/>
    <mergeCell ref="J318:J324"/>
    <mergeCell ref="S318:S324"/>
    <mergeCell ref="K318:K324"/>
    <mergeCell ref="I318:I324"/>
    <mergeCell ref="B310:B313"/>
    <mergeCell ref="C310:C313"/>
    <mergeCell ref="D310:D313"/>
    <mergeCell ref="E310:E313"/>
    <mergeCell ref="F310:F313"/>
    <mergeCell ref="G310:G313"/>
    <mergeCell ref="E314:E317"/>
    <mergeCell ref="F314:F317"/>
    <mergeCell ref="G314:G317"/>
    <mergeCell ref="H314:H317"/>
    <mergeCell ref="I314:I317"/>
    <mergeCell ref="J314:J317"/>
    <mergeCell ref="G331:G334"/>
    <mergeCell ref="H331:H334"/>
    <mergeCell ref="I331:I334"/>
    <mergeCell ref="A310:A313"/>
    <mergeCell ref="K310:K313"/>
    <mergeCell ref="T310:T313"/>
    <mergeCell ref="A314:A317"/>
    <mergeCell ref="B314:B317"/>
    <mergeCell ref="C314:C317"/>
    <mergeCell ref="D314:D317"/>
    <mergeCell ref="A331:A334"/>
    <mergeCell ref="B331:B334"/>
    <mergeCell ref="C331:C334"/>
    <mergeCell ref="D331:D334"/>
    <mergeCell ref="E331:E334"/>
    <mergeCell ref="F331:F334"/>
    <mergeCell ref="K325:K330"/>
    <mergeCell ref="T325:T330"/>
    <mergeCell ref="J331:J334"/>
    <mergeCell ref="S331:S334"/>
    <mergeCell ref="K331:K334"/>
    <mergeCell ref="T331:T334"/>
  </mergeCells>
  <dataValidations count="3">
    <dataValidation type="list" allowBlank="1" showInputMessage="1" showErrorMessage="1" sqref="E6:E171 E174:E334" xr:uid="{8EA9F398-6F67-4DFF-9010-611E125D7928}">
      <formula1>NivT</formula1>
    </dataValidation>
    <dataValidation type="list" allowBlank="1" showInputMessage="1" showErrorMessage="1" sqref="H6:H171 H174:H334" xr:uid="{DAC5CFE1-F69A-47E7-B84A-E32E0516B14E}">
      <formula1>categ</formula1>
    </dataValidation>
    <dataValidation type="list" allowBlank="1" showInputMessage="1" showErrorMessage="1" sqref="D6:D171 D174:D334" xr:uid="{F78BF263-2AC8-4EF8-990F-709D82C91EB2}">
      <formula1>E_Distributie_Dobrogea</formula1>
    </dataValidation>
  </dataValidations>
  <pageMargins left="0.23622047244094491" right="0.23622047244094491" top="0.74803149606299213" bottom="0.74803149606299213" header="0.31496062992125984" footer="0.31496062992125984"/>
  <pageSetup paperSize="9" scale="42" orientation="landscape" r:id="rId1"/>
  <headerFooter>
    <oddHeader>&amp;C&amp;"Arial"&amp;8&amp;K000000INTERNAL&amp;1#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74454-0643-4423-A8A8-B23487CF6301}">
  <dimension ref="A1:T63"/>
  <sheetViews>
    <sheetView topLeftCell="A43" zoomScale="80" zoomScaleNormal="80" workbookViewId="0">
      <selection activeCell="G64" sqref="G64"/>
    </sheetView>
  </sheetViews>
  <sheetFormatPr defaultRowHeight="14.4"/>
  <cols>
    <col min="1" max="1" width="5.21875" style="283" customWidth="1"/>
    <col min="2" max="2" width="9.6640625" style="284" customWidth="1"/>
    <col min="3" max="3" width="7" style="284" customWidth="1"/>
    <col min="4" max="4" width="12.21875" style="284" customWidth="1"/>
    <col min="5" max="5" width="9.44140625" style="284" customWidth="1"/>
    <col min="6" max="6" width="22.6640625" style="284" customWidth="1"/>
    <col min="7" max="7" width="23.6640625" style="284" customWidth="1"/>
    <col min="8" max="8" width="8.44140625" style="284" customWidth="1"/>
    <col min="9" max="9" width="37.6640625" style="284" customWidth="1"/>
    <col min="10" max="10" width="43.44140625" style="284" customWidth="1"/>
    <col min="11" max="11" width="8.109375" style="284" customWidth="1"/>
    <col min="12" max="12" width="5" style="284" customWidth="1"/>
    <col min="13" max="14" width="6.44140625" style="284" customWidth="1"/>
    <col min="15" max="15" width="7.44140625" style="284" customWidth="1"/>
    <col min="16" max="16" width="10.21875" style="284" customWidth="1"/>
    <col min="17" max="17" width="7" style="284" customWidth="1"/>
    <col min="18" max="18" width="7.6640625" style="284" customWidth="1"/>
    <col min="19" max="19" width="7.21875" style="284" customWidth="1"/>
    <col min="20" max="20" width="11.21875" style="283" customWidth="1"/>
  </cols>
  <sheetData>
    <row r="1" spans="1:20" ht="15.6">
      <c r="A1" s="127"/>
      <c r="B1" s="290"/>
      <c r="C1"/>
      <c r="D1"/>
      <c r="E1"/>
      <c r="F1"/>
      <c r="G1"/>
      <c r="H1"/>
      <c r="I1"/>
      <c r="J1"/>
      <c r="K1"/>
      <c r="L1"/>
      <c r="M1"/>
      <c r="N1"/>
      <c r="O1"/>
      <c r="P1"/>
      <c r="Q1"/>
      <c r="R1"/>
      <c r="S1"/>
      <c r="T1" s="70" t="s">
        <v>1435</v>
      </c>
    </row>
    <row r="2" spans="1:20">
      <c r="A2" s="127"/>
      <c r="B2"/>
      <c r="C2"/>
      <c r="D2"/>
      <c r="E2"/>
      <c r="F2"/>
      <c r="G2"/>
      <c r="H2"/>
      <c r="I2"/>
      <c r="J2"/>
      <c r="K2"/>
      <c r="L2"/>
      <c r="M2"/>
      <c r="N2"/>
      <c r="O2"/>
      <c r="P2"/>
      <c r="Q2"/>
      <c r="R2"/>
      <c r="S2"/>
      <c r="T2" s="127"/>
    </row>
    <row r="3" spans="1:20" ht="18.600000000000001" customHeight="1">
      <c r="A3" s="296" t="s">
        <v>1434</v>
      </c>
      <c r="B3" s="296" t="s">
        <v>1433</v>
      </c>
      <c r="C3" s="297"/>
      <c r="D3" s="296" t="s">
        <v>1432</v>
      </c>
      <c r="E3" s="296"/>
      <c r="F3" s="296"/>
      <c r="G3" s="296"/>
      <c r="H3" s="296"/>
      <c r="I3" s="296"/>
      <c r="J3" s="296" t="s">
        <v>1431</v>
      </c>
      <c r="K3" s="298" t="s">
        <v>1430</v>
      </c>
      <c r="L3" s="296" t="s">
        <v>1429</v>
      </c>
      <c r="M3" s="296"/>
      <c r="N3" s="296"/>
      <c r="O3" s="296"/>
      <c r="P3" s="296"/>
      <c r="Q3" s="296"/>
      <c r="R3" s="296"/>
      <c r="S3" s="296"/>
      <c r="T3" s="296" t="s">
        <v>6</v>
      </c>
    </row>
    <row r="4" spans="1:20" ht="51.6" customHeight="1">
      <c r="A4" s="296"/>
      <c r="B4" s="297"/>
      <c r="C4" s="297"/>
      <c r="D4" s="296" t="s">
        <v>7</v>
      </c>
      <c r="E4" s="296" t="s">
        <v>1428</v>
      </c>
      <c r="F4" s="296" t="s">
        <v>1427</v>
      </c>
      <c r="G4" s="296" t="s">
        <v>1426</v>
      </c>
      <c r="H4" s="296" t="s">
        <v>1425</v>
      </c>
      <c r="I4" s="296" t="s">
        <v>1424</v>
      </c>
      <c r="J4" s="297"/>
      <c r="K4" s="298"/>
      <c r="L4" s="298" t="s">
        <v>1423</v>
      </c>
      <c r="M4" s="299" t="s">
        <v>1422</v>
      </c>
      <c r="N4" s="299"/>
      <c r="O4" s="299"/>
      <c r="P4" s="300" t="s">
        <v>1421</v>
      </c>
      <c r="Q4" s="301" t="s">
        <v>1420</v>
      </c>
      <c r="R4" s="301" t="s">
        <v>1419</v>
      </c>
      <c r="S4" s="301" t="s">
        <v>1418</v>
      </c>
      <c r="T4" s="296"/>
    </row>
    <row r="5" spans="1:20" ht="37.200000000000003" customHeight="1">
      <c r="A5" s="296"/>
      <c r="B5" s="297"/>
      <c r="C5" s="297"/>
      <c r="D5" s="297"/>
      <c r="E5" s="297"/>
      <c r="F5" s="297"/>
      <c r="G5" s="297"/>
      <c r="H5" s="297"/>
      <c r="I5" s="297"/>
      <c r="J5" s="297"/>
      <c r="K5" s="297"/>
      <c r="L5" s="297"/>
      <c r="M5" s="302" t="s">
        <v>19</v>
      </c>
      <c r="N5" s="302" t="s">
        <v>20</v>
      </c>
      <c r="O5" s="302" t="s">
        <v>21</v>
      </c>
      <c r="P5" s="297"/>
      <c r="Q5" s="297"/>
      <c r="R5" s="297"/>
      <c r="S5" s="297"/>
      <c r="T5" s="296"/>
    </row>
    <row r="6" spans="1:20" ht="15.6">
      <c r="A6" s="296">
        <v>1</v>
      </c>
      <c r="B6" s="288">
        <v>45364</v>
      </c>
      <c r="C6" s="303">
        <v>0.78055555555555556</v>
      </c>
      <c r="D6" s="285" t="s">
        <v>1400</v>
      </c>
      <c r="E6" s="285" t="s">
        <v>20</v>
      </c>
      <c r="F6" s="285" t="s">
        <v>1417</v>
      </c>
      <c r="G6" s="285" t="s">
        <v>1416</v>
      </c>
      <c r="H6" s="285" t="s">
        <v>23</v>
      </c>
      <c r="I6" s="285" t="s">
        <v>1415</v>
      </c>
      <c r="J6" s="285" t="s">
        <v>1414</v>
      </c>
      <c r="K6" s="285">
        <f>SUM(M6:O7)</f>
        <v>6018</v>
      </c>
      <c r="L6" s="308">
        <v>1</v>
      </c>
      <c r="M6" s="308" t="s">
        <v>1376</v>
      </c>
      <c r="N6" s="308">
        <v>25</v>
      </c>
      <c r="O6" s="309">
        <v>5993</v>
      </c>
      <c r="P6" s="310">
        <v>2.013888888888889E-2</v>
      </c>
      <c r="Q6" s="311">
        <v>2.8</v>
      </c>
      <c r="R6" s="311">
        <f>P6*Q6*24</f>
        <v>1.3533333333333335</v>
      </c>
      <c r="S6" s="312">
        <f>SUM(R6:R7)</f>
        <v>1.3533333333333335</v>
      </c>
      <c r="T6" s="313"/>
    </row>
    <row r="7" spans="1:20" ht="15.6">
      <c r="A7" s="296"/>
      <c r="B7" s="288"/>
      <c r="C7" s="287"/>
      <c r="D7" s="285"/>
      <c r="E7" s="285"/>
      <c r="F7" s="285"/>
      <c r="G7" s="285"/>
      <c r="H7" s="285"/>
      <c r="I7" s="285"/>
      <c r="J7" s="285"/>
      <c r="K7" s="289"/>
      <c r="L7" s="314"/>
      <c r="M7" s="315" t="s">
        <v>1376</v>
      </c>
      <c r="N7" s="315"/>
      <c r="O7" s="314"/>
      <c r="P7" s="316"/>
      <c r="Q7" s="317"/>
      <c r="R7" s="317">
        <f>P7*Q7*24</f>
        <v>0</v>
      </c>
      <c r="S7" s="318"/>
      <c r="T7" s="319"/>
    </row>
    <row r="8" spans="1:20" ht="23.4" customHeight="1">
      <c r="A8" s="296">
        <v>2</v>
      </c>
      <c r="B8" s="288">
        <v>45428</v>
      </c>
      <c r="C8" s="303">
        <v>0.56388888888888888</v>
      </c>
      <c r="D8" s="285" t="s">
        <v>1413</v>
      </c>
      <c r="E8" s="285" t="s">
        <v>19</v>
      </c>
      <c r="F8" s="285" t="s">
        <v>1412</v>
      </c>
      <c r="G8" s="285" t="s">
        <v>1411</v>
      </c>
      <c r="H8" s="285" t="s">
        <v>107</v>
      </c>
      <c r="I8" s="285" t="s">
        <v>1410</v>
      </c>
      <c r="J8" s="285" t="s">
        <v>1409</v>
      </c>
      <c r="K8" s="285">
        <f>SUM(M8:O11)</f>
        <v>42871</v>
      </c>
      <c r="L8" s="308">
        <v>1</v>
      </c>
      <c r="M8" s="308" t="s">
        <v>1376</v>
      </c>
      <c r="N8" s="308">
        <v>9</v>
      </c>
      <c r="O8" s="309">
        <v>2037</v>
      </c>
      <c r="P8" s="310">
        <v>4.8611111111111112E-3</v>
      </c>
      <c r="Q8" s="311">
        <v>0.4</v>
      </c>
      <c r="R8" s="311">
        <f>P8*Q8*24</f>
        <v>4.6666666666666669E-2</v>
      </c>
      <c r="S8" s="312">
        <f>SUM(R8:R11)</f>
        <v>1.8316666666666666</v>
      </c>
      <c r="T8" s="313"/>
    </row>
    <row r="9" spans="1:20" ht="23.4" customHeight="1">
      <c r="A9" s="296"/>
      <c r="B9" s="288"/>
      <c r="C9" s="287"/>
      <c r="D9" s="285"/>
      <c r="E9" s="285"/>
      <c r="F9" s="285"/>
      <c r="G9" s="285"/>
      <c r="H9" s="285"/>
      <c r="I9" s="285"/>
      <c r="J9" s="285"/>
      <c r="K9" s="289"/>
      <c r="L9" s="291">
        <v>2</v>
      </c>
      <c r="M9" s="292" t="s">
        <v>1376</v>
      </c>
      <c r="N9" s="292">
        <v>92</v>
      </c>
      <c r="O9" s="291">
        <v>20318</v>
      </c>
      <c r="P9" s="293">
        <v>5.5555555555555558E-3</v>
      </c>
      <c r="Q9" s="294">
        <v>6.5</v>
      </c>
      <c r="R9" s="294">
        <f>P9*Q9*24</f>
        <v>0.8666666666666667</v>
      </c>
      <c r="S9" s="295"/>
      <c r="T9" s="320"/>
    </row>
    <row r="10" spans="1:20" ht="23.4" customHeight="1">
      <c r="A10" s="296"/>
      <c r="B10" s="288"/>
      <c r="C10" s="287"/>
      <c r="D10" s="285"/>
      <c r="E10" s="285"/>
      <c r="F10" s="285"/>
      <c r="G10" s="285"/>
      <c r="H10" s="285"/>
      <c r="I10" s="285"/>
      <c r="J10" s="285"/>
      <c r="K10" s="289"/>
      <c r="L10" s="291">
        <v>3</v>
      </c>
      <c r="M10" s="292" t="s">
        <v>1376</v>
      </c>
      <c r="N10" s="292">
        <v>32</v>
      </c>
      <c r="O10" s="291">
        <v>14581</v>
      </c>
      <c r="P10" s="293">
        <v>6.9444444444444441E-3</v>
      </c>
      <c r="Q10" s="294">
        <v>4.3</v>
      </c>
      <c r="R10" s="294">
        <f>P10*Q10*24</f>
        <v>0.71666666666666656</v>
      </c>
      <c r="S10" s="295"/>
      <c r="T10" s="320"/>
    </row>
    <row r="11" spans="1:20" ht="23.4" customHeight="1">
      <c r="A11" s="296"/>
      <c r="B11" s="288"/>
      <c r="C11" s="287"/>
      <c r="D11" s="285"/>
      <c r="E11" s="285"/>
      <c r="F11" s="285"/>
      <c r="G11" s="285"/>
      <c r="H11" s="285"/>
      <c r="I11" s="285"/>
      <c r="J11" s="285"/>
      <c r="K11" s="289"/>
      <c r="L11" s="314">
        <v>4</v>
      </c>
      <c r="M11" s="315" t="s">
        <v>1376</v>
      </c>
      <c r="N11" s="315">
        <v>27</v>
      </c>
      <c r="O11" s="314">
        <v>5775</v>
      </c>
      <c r="P11" s="316">
        <v>7.6388888888888886E-3</v>
      </c>
      <c r="Q11" s="317">
        <v>1.1000000000000001</v>
      </c>
      <c r="R11" s="317">
        <f>P11*Q11*24</f>
        <v>0.20166666666666666</v>
      </c>
      <c r="S11" s="318"/>
      <c r="T11" s="319"/>
    </row>
    <row r="12" spans="1:20" ht="15.6">
      <c r="A12" s="296">
        <v>3</v>
      </c>
      <c r="B12" s="288">
        <v>45442</v>
      </c>
      <c r="C12" s="303">
        <v>0.48958333333333331</v>
      </c>
      <c r="D12" s="285" t="s">
        <v>1386</v>
      </c>
      <c r="E12" s="285" t="s">
        <v>20</v>
      </c>
      <c r="F12" s="285" t="s">
        <v>1408</v>
      </c>
      <c r="G12" s="285" t="s">
        <v>1407</v>
      </c>
      <c r="H12" s="285" t="s">
        <v>107</v>
      </c>
      <c r="I12" s="285" t="s">
        <v>1406</v>
      </c>
      <c r="J12" s="285" t="s">
        <v>1405</v>
      </c>
      <c r="K12" s="285">
        <f>SUM(M12:O13)</f>
        <v>19311</v>
      </c>
      <c r="L12" s="308">
        <v>1</v>
      </c>
      <c r="M12" s="308" t="s">
        <v>1376</v>
      </c>
      <c r="N12" s="308">
        <v>42</v>
      </c>
      <c r="O12" s="309">
        <v>19269</v>
      </c>
      <c r="P12" s="310">
        <v>3.2638888888888891E-2</v>
      </c>
      <c r="Q12" s="311">
        <v>6</v>
      </c>
      <c r="R12" s="311">
        <f>P12*Q12*24</f>
        <v>4.7000000000000011</v>
      </c>
      <c r="S12" s="312">
        <f>SUM(R12:R13)</f>
        <v>4.7000000000000011</v>
      </c>
      <c r="T12" s="313"/>
    </row>
    <row r="13" spans="1:20" ht="15.6">
      <c r="A13" s="296"/>
      <c r="B13" s="288"/>
      <c r="C13" s="287"/>
      <c r="D13" s="285"/>
      <c r="E13" s="285"/>
      <c r="F13" s="285"/>
      <c r="G13" s="285"/>
      <c r="H13" s="285"/>
      <c r="I13" s="285"/>
      <c r="J13" s="285"/>
      <c r="K13" s="289"/>
      <c r="L13" s="314"/>
      <c r="M13" s="315" t="s">
        <v>1376</v>
      </c>
      <c r="N13" s="315"/>
      <c r="O13" s="314"/>
      <c r="P13" s="316"/>
      <c r="Q13" s="317"/>
      <c r="R13" s="317">
        <f>P13*Q13*24</f>
        <v>0</v>
      </c>
      <c r="S13" s="318"/>
      <c r="T13" s="319"/>
    </row>
    <row r="14" spans="1:20" ht="15.6">
      <c r="A14" s="296">
        <v>4</v>
      </c>
      <c r="B14" s="288">
        <v>45447</v>
      </c>
      <c r="C14" s="303">
        <v>0.10486111111111111</v>
      </c>
      <c r="D14" s="285" t="s">
        <v>1381</v>
      </c>
      <c r="E14" s="285" t="s">
        <v>20</v>
      </c>
      <c r="F14" s="285" t="s">
        <v>1404</v>
      </c>
      <c r="G14" s="285" t="s">
        <v>1403</v>
      </c>
      <c r="H14" s="285" t="s">
        <v>184</v>
      </c>
      <c r="I14" s="285" t="s">
        <v>1402</v>
      </c>
      <c r="J14" s="285" t="s">
        <v>1401</v>
      </c>
      <c r="K14" s="285">
        <f>SUM(M14:O16)</f>
        <v>8422</v>
      </c>
      <c r="L14" s="308">
        <v>1</v>
      </c>
      <c r="M14" s="308" t="s">
        <v>1376</v>
      </c>
      <c r="N14" s="308">
        <v>11</v>
      </c>
      <c r="O14" s="309">
        <v>4435</v>
      </c>
      <c r="P14" s="310">
        <v>0.26805555555555555</v>
      </c>
      <c r="Q14" s="311">
        <v>1.1000000000000001</v>
      </c>
      <c r="R14" s="311">
        <f>P14*Q14*24</f>
        <v>7.0766666666666671</v>
      </c>
      <c r="S14" s="312">
        <f>SUM(R14:R16)</f>
        <v>17.026666666666667</v>
      </c>
      <c r="T14" s="313"/>
    </row>
    <row r="15" spans="1:20" ht="15.6">
      <c r="A15" s="296"/>
      <c r="B15" s="288"/>
      <c r="C15" s="287"/>
      <c r="D15" s="285"/>
      <c r="E15" s="285"/>
      <c r="F15" s="285"/>
      <c r="G15" s="285"/>
      <c r="H15" s="285"/>
      <c r="I15" s="285"/>
      <c r="J15" s="285"/>
      <c r="K15" s="289"/>
      <c r="L15" s="291">
        <v>2</v>
      </c>
      <c r="M15" s="292" t="s">
        <v>1376</v>
      </c>
      <c r="N15" s="292">
        <v>10</v>
      </c>
      <c r="O15" s="291">
        <v>3966</v>
      </c>
      <c r="P15" s="293">
        <v>0.41458333333333336</v>
      </c>
      <c r="Q15" s="294">
        <v>1</v>
      </c>
      <c r="R15" s="294">
        <f>P15*Q15*24</f>
        <v>9.9500000000000011</v>
      </c>
      <c r="S15" s="295"/>
      <c r="T15" s="320"/>
    </row>
    <row r="16" spans="1:20" ht="15.6">
      <c r="A16" s="296"/>
      <c r="B16" s="288"/>
      <c r="C16" s="287"/>
      <c r="D16" s="285"/>
      <c r="E16" s="285"/>
      <c r="F16" s="285"/>
      <c r="G16" s="285"/>
      <c r="H16" s="285"/>
      <c r="I16" s="285"/>
      <c r="J16" s="285"/>
      <c r="K16" s="289"/>
      <c r="L16" s="314"/>
      <c r="M16" s="315" t="s">
        <v>1376</v>
      </c>
      <c r="N16" s="315"/>
      <c r="O16" s="314"/>
      <c r="P16" s="316"/>
      <c r="Q16" s="317"/>
      <c r="R16" s="317">
        <f>P16*Q16*24</f>
        <v>0</v>
      </c>
      <c r="S16" s="318"/>
      <c r="T16" s="319"/>
    </row>
    <row r="17" spans="1:20" ht="15.6">
      <c r="A17" s="296">
        <v>5</v>
      </c>
      <c r="B17" s="288">
        <v>45448</v>
      </c>
      <c r="C17" s="303">
        <v>0.38055555555555554</v>
      </c>
      <c r="D17" s="285" t="s">
        <v>1400</v>
      </c>
      <c r="E17" s="285" t="s">
        <v>20</v>
      </c>
      <c r="F17" s="285" t="s">
        <v>1399</v>
      </c>
      <c r="G17" s="285" t="s">
        <v>1398</v>
      </c>
      <c r="H17" s="285" t="s">
        <v>23</v>
      </c>
      <c r="I17" s="285" t="s">
        <v>1397</v>
      </c>
      <c r="J17" s="285" t="s">
        <v>1396</v>
      </c>
      <c r="K17" s="285">
        <f>SUM(M17:O21)</f>
        <v>8846</v>
      </c>
      <c r="L17" s="308">
        <v>1</v>
      </c>
      <c r="M17" s="308" t="s">
        <v>1376</v>
      </c>
      <c r="N17" s="308">
        <v>1</v>
      </c>
      <c r="O17" s="309">
        <v>1356</v>
      </c>
      <c r="P17" s="310">
        <v>1.1111111111111112E-2</v>
      </c>
      <c r="Q17" s="311">
        <v>0.3</v>
      </c>
      <c r="R17" s="311">
        <f>P17*Q17*24</f>
        <v>0.08</v>
      </c>
      <c r="S17" s="312">
        <f>SUM(R17:R21)</f>
        <v>3.5983333333333336</v>
      </c>
      <c r="T17" s="313"/>
    </row>
    <row r="18" spans="1:20" ht="15.6">
      <c r="A18" s="296"/>
      <c r="B18" s="288"/>
      <c r="C18" s="287"/>
      <c r="D18" s="285"/>
      <c r="E18" s="285"/>
      <c r="F18" s="285"/>
      <c r="G18" s="285"/>
      <c r="H18" s="285"/>
      <c r="I18" s="285"/>
      <c r="J18" s="285"/>
      <c r="K18" s="289"/>
      <c r="L18" s="291">
        <v>2</v>
      </c>
      <c r="M18" s="292" t="s">
        <v>1376</v>
      </c>
      <c r="N18" s="292">
        <v>2</v>
      </c>
      <c r="O18" s="291">
        <v>626</v>
      </c>
      <c r="P18" s="293">
        <v>1.4583333333333334E-2</v>
      </c>
      <c r="Q18" s="294">
        <v>0.5</v>
      </c>
      <c r="R18" s="294">
        <f>P18*Q18*24</f>
        <v>0.17499999999999999</v>
      </c>
      <c r="S18" s="295"/>
      <c r="T18" s="320"/>
    </row>
    <row r="19" spans="1:20" ht="15.6">
      <c r="A19" s="296"/>
      <c r="B19" s="288"/>
      <c r="C19" s="287"/>
      <c r="D19" s="285"/>
      <c r="E19" s="285"/>
      <c r="F19" s="285"/>
      <c r="G19" s="285"/>
      <c r="H19" s="285"/>
      <c r="I19" s="285"/>
      <c r="J19" s="285"/>
      <c r="K19" s="289"/>
      <c r="L19" s="291">
        <v>3</v>
      </c>
      <c r="M19" s="292" t="s">
        <v>1376</v>
      </c>
      <c r="N19" s="292">
        <v>12</v>
      </c>
      <c r="O19" s="291">
        <v>2383</v>
      </c>
      <c r="P19" s="293">
        <v>1.5277777777777777E-2</v>
      </c>
      <c r="Q19" s="294">
        <v>1.5</v>
      </c>
      <c r="R19" s="294">
        <f>P19*Q19*24</f>
        <v>0.54999999999999993</v>
      </c>
      <c r="S19" s="295"/>
      <c r="T19" s="320"/>
    </row>
    <row r="20" spans="1:20" ht="15.6">
      <c r="A20" s="296"/>
      <c r="B20" s="288"/>
      <c r="C20" s="287"/>
      <c r="D20" s="285"/>
      <c r="E20" s="285"/>
      <c r="F20" s="285"/>
      <c r="G20" s="285"/>
      <c r="H20" s="285"/>
      <c r="I20" s="285"/>
      <c r="J20" s="285"/>
      <c r="K20" s="289"/>
      <c r="L20" s="291">
        <v>4</v>
      </c>
      <c r="M20" s="292" t="s">
        <v>1376</v>
      </c>
      <c r="N20" s="292">
        <v>4</v>
      </c>
      <c r="O20" s="291">
        <v>195</v>
      </c>
      <c r="P20" s="293">
        <v>1.9444444444444445E-2</v>
      </c>
      <c r="Q20" s="294">
        <v>2.1</v>
      </c>
      <c r="R20" s="294">
        <f>P20*Q20*24</f>
        <v>0.98</v>
      </c>
      <c r="S20" s="295"/>
      <c r="T20" s="320"/>
    </row>
    <row r="21" spans="1:20" ht="15.6">
      <c r="A21" s="296"/>
      <c r="B21" s="288"/>
      <c r="C21" s="287"/>
      <c r="D21" s="285"/>
      <c r="E21" s="285"/>
      <c r="F21" s="285"/>
      <c r="G21" s="285"/>
      <c r="H21" s="285"/>
      <c r="I21" s="285"/>
      <c r="J21" s="285"/>
      <c r="K21" s="289"/>
      <c r="L21" s="314">
        <v>5</v>
      </c>
      <c r="M21" s="315" t="s">
        <v>1376</v>
      </c>
      <c r="N21" s="315">
        <v>18</v>
      </c>
      <c r="O21" s="314">
        <v>4249</v>
      </c>
      <c r="P21" s="316">
        <v>2.361111111111111E-2</v>
      </c>
      <c r="Q21" s="317">
        <v>3.2</v>
      </c>
      <c r="R21" s="317">
        <f>P21*Q21*24</f>
        <v>1.8133333333333335</v>
      </c>
      <c r="S21" s="318"/>
      <c r="T21" s="319"/>
    </row>
    <row r="22" spans="1:20" ht="15.6" customHeight="1">
      <c r="A22" s="306">
        <v>6</v>
      </c>
      <c r="B22" s="288">
        <v>45462</v>
      </c>
      <c r="C22" s="303">
        <v>0.67986111111111114</v>
      </c>
      <c r="D22" s="285" t="s">
        <v>1395</v>
      </c>
      <c r="E22" s="285" t="s">
        <v>20</v>
      </c>
      <c r="F22" s="285" t="s">
        <v>1394</v>
      </c>
      <c r="G22" s="285" t="s">
        <v>1393</v>
      </c>
      <c r="H22" s="285" t="s">
        <v>184</v>
      </c>
      <c r="I22" s="285" t="s">
        <v>1392</v>
      </c>
      <c r="J22" s="285" t="s">
        <v>1391</v>
      </c>
      <c r="K22" s="285">
        <v>16689</v>
      </c>
      <c r="L22" s="308">
        <v>1</v>
      </c>
      <c r="M22" s="308" t="s">
        <v>1376</v>
      </c>
      <c r="N22" s="308">
        <v>4</v>
      </c>
      <c r="O22" s="308">
        <v>5859</v>
      </c>
      <c r="P22" s="310">
        <v>6.9444444444488607E-3</v>
      </c>
      <c r="Q22" s="311">
        <v>2.2000000000000002</v>
      </c>
      <c r="R22" s="311">
        <f>P22*Q22*24</f>
        <v>0.3666666666668999</v>
      </c>
      <c r="S22" s="312">
        <f>SUM(R22:R30)</f>
        <v>6.0950000000003204</v>
      </c>
      <c r="T22" s="313"/>
    </row>
    <row r="23" spans="1:20" ht="14.55" customHeight="1">
      <c r="A23" s="306"/>
      <c r="B23" s="288"/>
      <c r="C23" s="287"/>
      <c r="D23" s="285"/>
      <c r="E23" s="285"/>
      <c r="F23" s="285"/>
      <c r="G23" s="285"/>
      <c r="H23" s="285"/>
      <c r="I23" s="285"/>
      <c r="J23" s="285"/>
      <c r="K23" s="289"/>
      <c r="L23" s="292">
        <v>2</v>
      </c>
      <c r="M23" s="292" t="s">
        <v>1376</v>
      </c>
      <c r="N23" s="292">
        <v>3</v>
      </c>
      <c r="O23" s="292">
        <v>3582</v>
      </c>
      <c r="P23" s="293">
        <v>1.041666666666885E-2</v>
      </c>
      <c r="Q23" s="294">
        <v>1.7</v>
      </c>
      <c r="R23" s="294">
        <f>P23*Q23*24</f>
        <v>0.42500000000008908</v>
      </c>
      <c r="S23" s="295"/>
      <c r="T23" s="320"/>
    </row>
    <row r="24" spans="1:20" ht="14.55" customHeight="1">
      <c r="A24" s="306"/>
      <c r="B24" s="288"/>
      <c r="C24" s="287"/>
      <c r="D24" s="285"/>
      <c r="E24" s="285"/>
      <c r="F24" s="285"/>
      <c r="G24" s="285"/>
      <c r="H24" s="285"/>
      <c r="I24" s="285"/>
      <c r="J24" s="285"/>
      <c r="K24" s="289"/>
      <c r="L24" s="292">
        <v>3</v>
      </c>
      <c r="M24" s="292" t="s">
        <v>1376</v>
      </c>
      <c r="N24" s="292">
        <v>1</v>
      </c>
      <c r="O24" s="292">
        <v>0</v>
      </c>
      <c r="P24" s="293">
        <v>4.0972222222218857E-2</v>
      </c>
      <c r="Q24" s="294">
        <v>0.1</v>
      </c>
      <c r="R24" s="294">
        <f>P24*Q24*24</f>
        <v>9.8333333333325265E-2</v>
      </c>
      <c r="S24" s="295"/>
      <c r="T24" s="320"/>
    </row>
    <row r="25" spans="1:20" ht="14.55" customHeight="1">
      <c r="A25" s="306"/>
      <c r="B25" s="288"/>
      <c r="C25" s="287"/>
      <c r="D25" s="285"/>
      <c r="E25" s="285"/>
      <c r="F25" s="285"/>
      <c r="G25" s="285"/>
      <c r="H25" s="285"/>
      <c r="I25" s="285"/>
      <c r="J25" s="285"/>
      <c r="K25" s="289"/>
      <c r="L25" s="292">
        <v>4</v>
      </c>
      <c r="M25" s="292" t="s">
        <v>1376</v>
      </c>
      <c r="N25" s="292">
        <v>6</v>
      </c>
      <c r="O25" s="292">
        <v>3317</v>
      </c>
      <c r="P25" s="293">
        <v>4.166666666666885E-2</v>
      </c>
      <c r="Q25" s="294">
        <v>1.6</v>
      </c>
      <c r="R25" s="294">
        <f>P25*Q25*24</f>
        <v>1.600000000000084</v>
      </c>
      <c r="S25" s="295"/>
      <c r="T25" s="320"/>
    </row>
    <row r="26" spans="1:20" ht="14.55" customHeight="1">
      <c r="A26" s="306"/>
      <c r="B26" s="288"/>
      <c r="C26" s="287"/>
      <c r="D26" s="285"/>
      <c r="E26" s="285"/>
      <c r="F26" s="285"/>
      <c r="G26" s="285"/>
      <c r="H26" s="285"/>
      <c r="I26" s="285"/>
      <c r="J26" s="285"/>
      <c r="K26" s="289"/>
      <c r="L26" s="292">
        <v>5</v>
      </c>
      <c r="M26" s="292"/>
      <c r="N26" s="292">
        <v>9</v>
      </c>
      <c r="O26" s="292">
        <v>332</v>
      </c>
      <c r="P26" s="293">
        <v>4.2361111111108851E-2</v>
      </c>
      <c r="Q26" s="294">
        <v>0.7</v>
      </c>
      <c r="R26" s="294">
        <f>P26*Q26*24</f>
        <v>0.71166666666662859</v>
      </c>
      <c r="S26" s="295"/>
      <c r="T26" s="320"/>
    </row>
    <row r="27" spans="1:20" ht="14.55" customHeight="1">
      <c r="A27" s="306"/>
      <c r="B27" s="288"/>
      <c r="C27" s="287"/>
      <c r="D27" s="285"/>
      <c r="E27" s="285"/>
      <c r="F27" s="285"/>
      <c r="G27" s="285"/>
      <c r="H27" s="285"/>
      <c r="I27" s="285"/>
      <c r="J27" s="285"/>
      <c r="K27" s="289"/>
      <c r="L27" s="292">
        <v>6</v>
      </c>
      <c r="M27" s="292"/>
      <c r="N27" s="292">
        <v>4</v>
      </c>
      <c r="O27" s="292">
        <v>1273</v>
      </c>
      <c r="P27" s="293">
        <v>4.3749999999998845E-2</v>
      </c>
      <c r="Q27" s="294">
        <v>1</v>
      </c>
      <c r="R27" s="294">
        <f>P27*Q27*24</f>
        <v>1.0499999999999723</v>
      </c>
      <c r="S27" s="295"/>
      <c r="T27" s="320"/>
    </row>
    <row r="28" spans="1:20" ht="14.55" customHeight="1">
      <c r="A28" s="306"/>
      <c r="B28" s="288"/>
      <c r="C28" s="287"/>
      <c r="D28" s="285"/>
      <c r="E28" s="285"/>
      <c r="F28" s="285"/>
      <c r="G28" s="285"/>
      <c r="H28" s="285"/>
      <c r="I28" s="285"/>
      <c r="J28" s="285"/>
      <c r="K28" s="289"/>
      <c r="L28" s="292">
        <v>7</v>
      </c>
      <c r="M28" s="292"/>
      <c r="N28" s="292">
        <v>2</v>
      </c>
      <c r="O28" s="292">
        <v>0</v>
      </c>
      <c r="P28" s="293">
        <v>4.4444444444448838E-2</v>
      </c>
      <c r="Q28" s="294">
        <v>0.2</v>
      </c>
      <c r="R28" s="294">
        <f>P28*Q28*24</f>
        <v>0.21333333333335444</v>
      </c>
      <c r="S28" s="295"/>
      <c r="T28" s="320"/>
    </row>
    <row r="29" spans="1:20" ht="14.55" customHeight="1">
      <c r="A29" s="306"/>
      <c r="B29" s="288"/>
      <c r="C29" s="287"/>
      <c r="D29" s="285"/>
      <c r="E29" s="285"/>
      <c r="F29" s="285"/>
      <c r="G29" s="285"/>
      <c r="H29" s="285"/>
      <c r="I29" s="285"/>
      <c r="J29" s="285"/>
      <c r="K29" s="289"/>
      <c r="L29" s="292">
        <v>8</v>
      </c>
      <c r="M29" s="292"/>
      <c r="N29" s="292">
        <v>22</v>
      </c>
      <c r="O29" s="292">
        <v>2269</v>
      </c>
      <c r="P29" s="293">
        <v>4.513888888888884E-2</v>
      </c>
      <c r="Q29" s="294">
        <v>1.2</v>
      </c>
      <c r="R29" s="294">
        <f>P29*Q29*24</f>
        <v>1.2999999999999985</v>
      </c>
      <c r="S29" s="295"/>
      <c r="T29" s="320"/>
    </row>
    <row r="30" spans="1:20" ht="14.55" customHeight="1">
      <c r="A30" s="306"/>
      <c r="B30" s="288"/>
      <c r="C30" s="287"/>
      <c r="D30" s="285"/>
      <c r="E30" s="285"/>
      <c r="F30" s="285"/>
      <c r="G30" s="285"/>
      <c r="H30" s="285"/>
      <c r="I30" s="285"/>
      <c r="J30" s="285"/>
      <c r="K30" s="289"/>
      <c r="L30" s="315">
        <v>9</v>
      </c>
      <c r="M30" s="315" t="s">
        <v>1376</v>
      </c>
      <c r="N30" s="315">
        <v>3</v>
      </c>
      <c r="O30" s="315">
        <v>3</v>
      </c>
      <c r="P30" s="316">
        <v>4.5833333333328841E-2</v>
      </c>
      <c r="Q30" s="317">
        <v>0.3</v>
      </c>
      <c r="R30" s="317">
        <f>P30*Q30*24</f>
        <v>0.32999999999996765</v>
      </c>
      <c r="S30" s="318"/>
      <c r="T30" s="319"/>
    </row>
    <row r="31" spans="1:20" ht="14.55" customHeight="1">
      <c r="A31" s="306">
        <v>7</v>
      </c>
      <c r="B31" s="288">
        <v>45525</v>
      </c>
      <c r="C31" s="303">
        <v>0.31527777777777777</v>
      </c>
      <c r="D31" s="285" t="s">
        <v>1381</v>
      </c>
      <c r="E31" s="285" t="s">
        <v>20</v>
      </c>
      <c r="F31" s="285" t="s">
        <v>1390</v>
      </c>
      <c r="G31" s="285" t="s">
        <v>1389</v>
      </c>
      <c r="H31" s="285" t="s">
        <v>23</v>
      </c>
      <c r="I31" s="285" t="s">
        <v>1388</v>
      </c>
      <c r="J31" s="285" t="s">
        <v>1387</v>
      </c>
      <c r="K31" s="285">
        <f>SUM(M31:O32)</f>
        <v>7559</v>
      </c>
      <c r="L31" s="308">
        <v>1</v>
      </c>
      <c r="M31" s="308" t="s">
        <v>1376</v>
      </c>
      <c r="N31" s="308">
        <v>38</v>
      </c>
      <c r="O31" s="308">
        <v>3285</v>
      </c>
      <c r="P31" s="310">
        <v>4.1666666666666664E-2</v>
      </c>
      <c r="Q31" s="311">
        <v>1.6</v>
      </c>
      <c r="R31" s="311">
        <f>P31*Q31*24</f>
        <v>1.6</v>
      </c>
      <c r="S31" s="312">
        <f>SUM(R31:R33)</f>
        <v>3.0933333333333333</v>
      </c>
      <c r="T31" s="313"/>
    </row>
    <row r="32" spans="1:20" ht="14.55" customHeight="1">
      <c r="A32" s="306"/>
      <c r="B32" s="288"/>
      <c r="C32" s="287"/>
      <c r="D32" s="285"/>
      <c r="E32" s="285"/>
      <c r="F32" s="285"/>
      <c r="G32" s="285"/>
      <c r="H32" s="285"/>
      <c r="I32" s="285"/>
      <c r="J32" s="285"/>
      <c r="K32" s="285"/>
      <c r="L32" s="292">
        <v>2</v>
      </c>
      <c r="M32" s="292" t="s">
        <v>1376</v>
      </c>
      <c r="N32" s="292">
        <v>28</v>
      </c>
      <c r="O32" s="292">
        <v>4208</v>
      </c>
      <c r="P32" s="293">
        <v>4.4444444444444446E-2</v>
      </c>
      <c r="Q32" s="294">
        <v>1.4</v>
      </c>
      <c r="R32" s="294">
        <f>P32*Q32*24</f>
        <v>1.4933333333333332</v>
      </c>
      <c r="S32" s="295"/>
      <c r="T32" s="320"/>
    </row>
    <row r="33" spans="1:20" ht="14.55" customHeight="1">
      <c r="A33" s="306"/>
      <c r="B33" s="288"/>
      <c r="C33" s="287"/>
      <c r="D33" s="285"/>
      <c r="E33" s="285"/>
      <c r="F33" s="285"/>
      <c r="G33" s="285"/>
      <c r="H33" s="285"/>
      <c r="I33" s="285"/>
      <c r="J33" s="285"/>
      <c r="K33" s="285"/>
      <c r="L33" s="315"/>
      <c r="M33" s="315" t="s">
        <v>1376</v>
      </c>
      <c r="N33" s="315"/>
      <c r="O33" s="315"/>
      <c r="P33" s="316"/>
      <c r="Q33" s="317"/>
      <c r="R33" s="317"/>
      <c r="S33" s="318"/>
      <c r="T33" s="319"/>
    </row>
    <row r="34" spans="1:20" ht="16.8" customHeight="1">
      <c r="A34" s="306">
        <v>8</v>
      </c>
      <c r="B34" s="288">
        <v>45534</v>
      </c>
      <c r="C34" s="303">
        <v>0.72222222222222221</v>
      </c>
      <c r="D34" s="285" t="s">
        <v>1386</v>
      </c>
      <c r="E34" s="285" t="s">
        <v>19</v>
      </c>
      <c r="F34" s="285" t="s">
        <v>1385</v>
      </c>
      <c r="G34" s="285" t="s">
        <v>1384</v>
      </c>
      <c r="H34" s="285" t="s">
        <v>107</v>
      </c>
      <c r="I34" s="285" t="s">
        <v>1383</v>
      </c>
      <c r="J34" s="285" t="s">
        <v>1382</v>
      </c>
      <c r="K34" s="285">
        <f>SUM(M34:O35)</f>
        <v>14355</v>
      </c>
      <c r="L34" s="308">
        <v>1</v>
      </c>
      <c r="M34" s="308" t="s">
        <v>1376</v>
      </c>
      <c r="N34" s="308">
        <v>95</v>
      </c>
      <c r="O34" s="308">
        <v>2217</v>
      </c>
      <c r="P34" s="310">
        <v>1.7361111111111112E-2</v>
      </c>
      <c r="Q34" s="311">
        <v>1.2</v>
      </c>
      <c r="R34" s="311">
        <f>P34*Q34*24</f>
        <v>0.5</v>
      </c>
      <c r="S34" s="312">
        <f>SUM(R34:R36)</f>
        <v>3.206666666666667</v>
      </c>
      <c r="T34" s="313"/>
    </row>
    <row r="35" spans="1:20" ht="16.8" customHeight="1">
      <c r="A35" s="306"/>
      <c r="B35" s="288"/>
      <c r="C35" s="287"/>
      <c r="D35" s="285"/>
      <c r="E35" s="285"/>
      <c r="F35" s="285"/>
      <c r="G35" s="285"/>
      <c r="H35" s="285"/>
      <c r="I35" s="285"/>
      <c r="J35" s="285"/>
      <c r="K35" s="285"/>
      <c r="L35" s="292">
        <v>2</v>
      </c>
      <c r="M35" s="292" t="s">
        <v>1376</v>
      </c>
      <c r="N35" s="292">
        <v>98</v>
      </c>
      <c r="O35" s="292">
        <v>11945</v>
      </c>
      <c r="P35" s="293">
        <v>1.9444444444444445E-2</v>
      </c>
      <c r="Q35" s="294">
        <v>5.8</v>
      </c>
      <c r="R35" s="294">
        <f>P35*Q35*24</f>
        <v>2.706666666666667</v>
      </c>
      <c r="S35" s="295"/>
      <c r="T35" s="320"/>
    </row>
    <row r="36" spans="1:20" ht="16.8" customHeight="1">
      <c r="A36" s="306"/>
      <c r="B36" s="288"/>
      <c r="C36" s="287"/>
      <c r="D36" s="285"/>
      <c r="E36" s="285"/>
      <c r="F36" s="285"/>
      <c r="G36" s="285"/>
      <c r="H36" s="285"/>
      <c r="I36" s="285"/>
      <c r="J36" s="285"/>
      <c r="K36" s="285"/>
      <c r="L36" s="315"/>
      <c r="M36" s="315" t="s">
        <v>1376</v>
      </c>
      <c r="N36" s="315"/>
      <c r="O36" s="315"/>
      <c r="P36" s="316"/>
      <c r="Q36" s="317"/>
      <c r="R36" s="317"/>
      <c r="S36" s="318"/>
      <c r="T36" s="319"/>
    </row>
    <row r="37" spans="1:20" ht="15.6" customHeight="1">
      <c r="A37" s="307">
        <v>9</v>
      </c>
      <c r="B37" s="288">
        <v>45542</v>
      </c>
      <c r="C37" s="303">
        <v>0.84305555555555556</v>
      </c>
      <c r="D37" s="285" t="s">
        <v>1381</v>
      </c>
      <c r="E37" s="285" t="s">
        <v>20</v>
      </c>
      <c r="F37" s="285" t="s">
        <v>1380</v>
      </c>
      <c r="G37" s="285" t="s">
        <v>1379</v>
      </c>
      <c r="H37" s="285" t="s">
        <v>107</v>
      </c>
      <c r="I37" s="285" t="s">
        <v>1378</v>
      </c>
      <c r="J37" s="285" t="s">
        <v>1377</v>
      </c>
      <c r="K37" s="285">
        <f>SUM(M37:O38)</f>
        <v>31659</v>
      </c>
      <c r="L37" s="308">
        <v>1</v>
      </c>
      <c r="M37" s="308" t="s">
        <v>1376</v>
      </c>
      <c r="N37" s="308">
        <v>102</v>
      </c>
      <c r="O37" s="308">
        <v>24328</v>
      </c>
      <c r="P37" s="310">
        <v>3.5416666666666666E-2</v>
      </c>
      <c r="Q37" s="311">
        <v>8</v>
      </c>
      <c r="R37" s="311">
        <f>P37*Q37*24</f>
        <v>6.8</v>
      </c>
      <c r="S37" s="312">
        <f>SUM(R37:R39)</f>
        <v>9.4666666666666668</v>
      </c>
      <c r="T37" s="321"/>
    </row>
    <row r="38" spans="1:20" ht="15.6" customHeight="1">
      <c r="A38" s="307"/>
      <c r="B38" s="288"/>
      <c r="C38" s="287"/>
      <c r="D38" s="285"/>
      <c r="E38" s="285"/>
      <c r="F38" s="285"/>
      <c r="G38" s="285"/>
      <c r="H38" s="285"/>
      <c r="I38" s="285"/>
      <c r="J38" s="285"/>
      <c r="K38" s="285"/>
      <c r="L38" s="292">
        <v>2</v>
      </c>
      <c r="M38" s="292" t="s">
        <v>1376</v>
      </c>
      <c r="N38" s="292">
        <v>4</v>
      </c>
      <c r="O38" s="292">
        <v>7225</v>
      </c>
      <c r="P38" s="293">
        <v>5.5555555555555552E-2</v>
      </c>
      <c r="Q38" s="294">
        <v>2</v>
      </c>
      <c r="R38" s="294">
        <f>P38*Q38*24</f>
        <v>2.6666666666666665</v>
      </c>
      <c r="S38" s="295"/>
      <c r="T38" s="322"/>
    </row>
    <row r="39" spans="1:20" ht="15.6" customHeight="1">
      <c r="A39" s="307"/>
      <c r="B39" s="288"/>
      <c r="C39" s="287"/>
      <c r="D39" s="285"/>
      <c r="E39" s="285"/>
      <c r="F39" s="285"/>
      <c r="G39" s="285"/>
      <c r="H39" s="285"/>
      <c r="I39" s="285"/>
      <c r="J39" s="285"/>
      <c r="K39" s="285"/>
      <c r="L39" s="315"/>
      <c r="M39" s="315" t="s">
        <v>1376</v>
      </c>
      <c r="N39" s="315"/>
      <c r="O39" s="315"/>
      <c r="P39" s="316"/>
      <c r="Q39" s="317"/>
      <c r="R39" s="317"/>
      <c r="S39" s="318"/>
      <c r="T39" s="323"/>
    </row>
    <row r="40" spans="1:20" ht="14.55" customHeight="1"/>
    <row r="41" spans="1:20" ht="14.55" customHeight="1"/>
    <row r="42" spans="1:20" ht="14.55" customHeight="1"/>
    <row r="43" spans="1:20" ht="14.55" customHeight="1"/>
    <row r="44" spans="1:20" ht="14.55" customHeight="1"/>
    <row r="45" spans="1:20" ht="14.55" customHeight="1"/>
    <row r="46" spans="1:20" ht="14.55" customHeight="1"/>
    <row r="47" spans="1:20" ht="14.55" customHeight="1"/>
    <row r="48" spans="1:20" ht="14.55" customHeight="1"/>
    <row r="49" ht="14.55" customHeight="1"/>
    <row r="50" ht="14.55" customHeight="1"/>
    <row r="51" ht="14.55" customHeight="1"/>
    <row r="52" ht="14.55" customHeight="1"/>
    <row r="53" ht="14.55" customHeight="1"/>
    <row r="54" ht="14.55" customHeight="1"/>
    <row r="55" ht="14.55" customHeight="1"/>
    <row r="56" ht="16.95" customHeight="1"/>
    <row r="57" ht="16.95" customHeight="1"/>
    <row r="58" ht="16.95" customHeight="1"/>
    <row r="59" ht="16.95" customHeight="1"/>
    <row r="60" ht="16.95" customHeight="1"/>
    <row r="61" ht="16.95" customHeight="1"/>
    <row r="62" ht="16.95" customHeight="1"/>
    <row r="63" ht="16.95" customHeight="1"/>
  </sheetData>
  <mergeCells count="127">
    <mergeCell ref="G37:G39"/>
    <mergeCell ref="H37:H39"/>
    <mergeCell ref="I37:I39"/>
    <mergeCell ref="J37:J39"/>
    <mergeCell ref="S17:S21"/>
    <mergeCell ref="A17:A21"/>
    <mergeCell ref="K37:K39"/>
    <mergeCell ref="S37:S39"/>
    <mergeCell ref="A37:A39"/>
    <mergeCell ref="B37:B39"/>
    <mergeCell ref="C37:C39"/>
    <mergeCell ref="D37:D39"/>
    <mergeCell ref="E37:E39"/>
    <mergeCell ref="F37:F39"/>
    <mergeCell ref="S14:S16"/>
    <mergeCell ref="G14:G16"/>
    <mergeCell ref="H14:H16"/>
    <mergeCell ref="E17:E21"/>
    <mergeCell ref="F17:F21"/>
    <mergeCell ref="G17:G21"/>
    <mergeCell ref="H17:H21"/>
    <mergeCell ref="I17:I21"/>
    <mergeCell ref="J17:J21"/>
    <mergeCell ref="K17:K21"/>
    <mergeCell ref="J14:J16"/>
    <mergeCell ref="K14:K16"/>
    <mergeCell ref="B14:B16"/>
    <mergeCell ref="C14:C16"/>
    <mergeCell ref="D14:D16"/>
    <mergeCell ref="E14:E16"/>
    <mergeCell ref="F14:F16"/>
    <mergeCell ref="S8:S11"/>
    <mergeCell ref="G12:G13"/>
    <mergeCell ref="H12:H13"/>
    <mergeCell ref="I12:I13"/>
    <mergeCell ref="J12:J13"/>
    <mergeCell ref="K12:K13"/>
    <mergeCell ref="S12:S13"/>
    <mergeCell ref="G8:G11"/>
    <mergeCell ref="H8:H11"/>
    <mergeCell ref="P4:P5"/>
    <mergeCell ref="Q4:Q5"/>
    <mergeCell ref="R4:R5"/>
    <mergeCell ref="I8:I11"/>
    <mergeCell ref="J8:J11"/>
    <mergeCell ref="K8:K11"/>
    <mergeCell ref="J6:J7"/>
    <mergeCell ref="J3:J5"/>
    <mergeCell ref="K3:K5"/>
    <mergeCell ref="L3:S3"/>
    <mergeCell ref="H4:H5"/>
    <mergeCell ref="T3:T5"/>
    <mergeCell ref="S4:S5"/>
    <mergeCell ref="I4:I5"/>
    <mergeCell ref="L4:L5"/>
    <mergeCell ref="M4:O4"/>
    <mergeCell ref="K6:K7"/>
    <mergeCell ref="S6:S7"/>
    <mergeCell ref="A6:A7"/>
    <mergeCell ref="B6:B7"/>
    <mergeCell ref="C6:C7"/>
    <mergeCell ref="D6:D7"/>
    <mergeCell ref="E6:E7"/>
    <mergeCell ref="F6:F7"/>
    <mergeCell ref="G6:G7"/>
    <mergeCell ref="H6:H7"/>
    <mergeCell ref="A14:A16"/>
    <mergeCell ref="B17:B21"/>
    <mergeCell ref="C17:C21"/>
    <mergeCell ref="D17:D21"/>
    <mergeCell ref="G4:G5"/>
    <mergeCell ref="B3:C5"/>
    <mergeCell ref="D3:I3"/>
    <mergeCell ref="I6:I7"/>
    <mergeCell ref="A12:A13"/>
    <mergeCell ref="I14:I16"/>
    <mergeCell ref="F8:F11"/>
    <mergeCell ref="A8:A11"/>
    <mergeCell ref="B12:B13"/>
    <mergeCell ref="C12:C13"/>
    <mergeCell ref="D12:D13"/>
    <mergeCell ref="E12:E13"/>
    <mergeCell ref="F12:F13"/>
    <mergeCell ref="D22:D30"/>
    <mergeCell ref="E22:E30"/>
    <mergeCell ref="A3:A5"/>
    <mergeCell ref="D4:D5"/>
    <mergeCell ref="E4:E5"/>
    <mergeCell ref="F4:F5"/>
    <mergeCell ref="B8:B11"/>
    <mergeCell ref="C8:C11"/>
    <mergeCell ref="D8:D11"/>
    <mergeCell ref="E8:E11"/>
    <mergeCell ref="S31:S33"/>
    <mergeCell ref="F22:F30"/>
    <mergeCell ref="G22:G30"/>
    <mergeCell ref="H22:H30"/>
    <mergeCell ref="I22:I30"/>
    <mergeCell ref="J22:J30"/>
    <mergeCell ref="S22:S30"/>
    <mergeCell ref="B31:B33"/>
    <mergeCell ref="C31:C33"/>
    <mergeCell ref="D31:D33"/>
    <mergeCell ref="E31:E33"/>
    <mergeCell ref="F31:F33"/>
    <mergeCell ref="G31:G33"/>
    <mergeCell ref="H31:H33"/>
    <mergeCell ref="I31:I33"/>
    <mergeCell ref="J31:J33"/>
    <mergeCell ref="A31:A33"/>
    <mergeCell ref="B34:B36"/>
    <mergeCell ref="C34:C36"/>
    <mergeCell ref="D34:D36"/>
    <mergeCell ref="E34:E36"/>
    <mergeCell ref="K22:K30"/>
    <mergeCell ref="K31:K33"/>
    <mergeCell ref="A22:A30"/>
    <mergeCell ref="B22:B30"/>
    <mergeCell ref="C22:C30"/>
    <mergeCell ref="K34:K36"/>
    <mergeCell ref="S34:S36"/>
    <mergeCell ref="A34:A36"/>
    <mergeCell ref="F34:F36"/>
    <mergeCell ref="G34:G36"/>
    <mergeCell ref="H34:H36"/>
    <mergeCell ref="I34:I36"/>
    <mergeCell ref="J34:J36"/>
  </mergeCells>
  <dataValidations count="8">
    <dataValidation type="list" allowBlank="1" showInputMessage="1" showErrorMessage="1" sqref="D30" xr:uid="{513407C8-A9ED-4931-99CD-E213AD8820B9}">
      <formula1>INDIRECT(C18)</formula1>
    </dataValidation>
    <dataValidation type="list" allowBlank="1" showInputMessage="1" showErrorMessage="1" sqref="D29" xr:uid="{CE99C355-0809-45C4-AA61-9881A8DEBEFF}">
      <formula1>INDIRECT(C20)</formula1>
    </dataValidation>
    <dataValidation type="list" allowBlank="1" showInputMessage="1" showErrorMessage="1" sqref="E6:E39" xr:uid="{D0577DF3-4EB9-410F-8585-321550A81A46}">
      <formula1>NivT</formula1>
    </dataValidation>
    <dataValidation type="list" allowBlank="1" showInputMessage="1" showErrorMessage="1" sqref="D17:D20 D8:D12 D14:D15 D33 D36 D39" xr:uid="{52FAEC25-B1B0-4B98-A422-E68474AF87C4}">
      <formula1>INDIRECT(C2)</formula1>
    </dataValidation>
    <dataValidation type="list" allowBlank="1" showInputMessage="1" showErrorMessage="1" sqref="D21 D27:D28" xr:uid="{1D7B3C99-C0EB-4F62-B716-FD7AB92FC002}">
      <formula1>INDIRECT(C13)</formula1>
    </dataValidation>
    <dataValidation type="list" allowBlank="1" showInputMessage="1" showErrorMessage="1" sqref="H6 H8 H12 H14 H17 H22 H31 H34 H37" xr:uid="{E4824C83-9D2C-4878-BC59-2169867BF328}">
      <formula1>categ</formula1>
    </dataValidation>
    <dataValidation type="list" allowBlank="1" showInputMessage="1" showErrorMessage="1" sqref="D16 D13" xr:uid="{BB0BDB0E-DCD1-40B7-8569-0C014FEEB513}">
      <formula1>INDIRECT(C8)</formula1>
    </dataValidation>
    <dataValidation type="list" allowBlank="1" showInputMessage="1" showErrorMessage="1" sqref="D6:D7 D22:D26 D31:D32 D34:D35 D37:D38" xr:uid="{493C95AB-4E23-4EEE-96DB-B24C5D199547}">
      <formula1>INDIRECT(C1048575)</formula1>
    </dataValidation>
  </dataValidations>
  <pageMargins left="0.23622047244094491" right="0.23622047244094491" top="0.74803149606299213" bottom="0.74803149606299213" header="0.31496062992125984" footer="0.31496062992125984"/>
  <pageSetup paperSize="9" scale="5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A545-B460-4DF4-9575-36AB0BC7A272}">
  <dimension ref="A1:T129"/>
  <sheetViews>
    <sheetView topLeftCell="A208" zoomScale="70" zoomScaleNormal="70" workbookViewId="0">
      <selection activeCell="C230" sqref="C230"/>
    </sheetView>
  </sheetViews>
  <sheetFormatPr defaultRowHeight="14.4"/>
  <cols>
    <col min="1" max="1" width="13.5546875" customWidth="1"/>
    <col min="2" max="2" width="11.6640625" customWidth="1"/>
    <col min="3" max="8" width="17" customWidth="1"/>
    <col min="9" max="9" width="21.109375" customWidth="1"/>
    <col min="10" max="10" width="27" customWidth="1"/>
    <col min="11" max="11" width="14" customWidth="1"/>
    <col min="12" max="12" width="9" customWidth="1"/>
    <col min="13" max="17" width="14" customWidth="1"/>
    <col min="18" max="18" width="14.5546875" customWidth="1"/>
    <col min="19" max="20" width="15.6640625" customWidth="1"/>
  </cols>
  <sheetData>
    <row r="1" spans="1:20" s="352" customFormat="1" ht="15.6">
      <c r="T1" s="70" t="s">
        <v>1539</v>
      </c>
    </row>
    <row r="2" spans="1:20" s="352" customFormat="1"/>
    <row r="3" spans="1:20" s="347" customFormat="1" ht="16.8">
      <c r="A3" s="336" t="s">
        <v>1538</v>
      </c>
      <c r="B3" s="121" t="s">
        <v>1433</v>
      </c>
      <c r="C3" s="422"/>
      <c r="D3" s="121" t="s">
        <v>1432</v>
      </c>
      <c r="E3" s="121"/>
      <c r="F3" s="121"/>
      <c r="G3" s="121"/>
      <c r="H3" s="121"/>
      <c r="I3" s="121"/>
      <c r="J3" s="121" t="s">
        <v>1537</v>
      </c>
      <c r="K3" s="121" t="s">
        <v>1430</v>
      </c>
      <c r="L3" s="423" t="s">
        <v>5</v>
      </c>
      <c r="M3" s="423"/>
      <c r="N3" s="423"/>
      <c r="O3" s="423"/>
      <c r="P3" s="423"/>
      <c r="Q3" s="423"/>
      <c r="R3" s="423"/>
      <c r="S3" s="423"/>
      <c r="T3" s="424" t="s">
        <v>6</v>
      </c>
    </row>
    <row r="4" spans="1:20" s="347" customFormat="1" ht="28.2" customHeight="1">
      <c r="A4" s="336"/>
      <c r="B4" s="422"/>
      <c r="C4" s="422"/>
      <c r="D4" s="121" t="s">
        <v>7</v>
      </c>
      <c r="E4" s="121" t="s">
        <v>1428</v>
      </c>
      <c r="F4" s="121" t="s">
        <v>1427</v>
      </c>
      <c r="G4" s="121" t="s">
        <v>1426</v>
      </c>
      <c r="H4" s="121" t="s">
        <v>1540</v>
      </c>
      <c r="I4" s="121" t="s">
        <v>1541</v>
      </c>
      <c r="J4" s="422"/>
      <c r="K4" s="121"/>
      <c r="L4" s="121" t="s">
        <v>1423</v>
      </c>
      <c r="M4" s="121" t="s">
        <v>1536</v>
      </c>
      <c r="N4" s="121"/>
      <c r="O4" s="121"/>
      <c r="P4" s="121" t="s">
        <v>1421</v>
      </c>
      <c r="Q4" s="425" t="s">
        <v>1420</v>
      </c>
      <c r="R4" s="425" t="s">
        <v>1419</v>
      </c>
      <c r="S4" s="425" t="s">
        <v>1542</v>
      </c>
      <c r="T4" s="426"/>
    </row>
    <row r="5" spans="1:20" s="347" customFormat="1" ht="21.6" customHeight="1">
      <c r="A5" s="336"/>
      <c r="B5" s="422"/>
      <c r="C5" s="422"/>
      <c r="D5" s="422"/>
      <c r="E5" s="422"/>
      <c r="F5" s="422"/>
      <c r="G5" s="422"/>
      <c r="H5" s="422"/>
      <c r="I5" s="422"/>
      <c r="J5" s="422"/>
      <c r="K5" s="422"/>
      <c r="L5" s="422"/>
      <c r="M5" s="427" t="s">
        <v>19</v>
      </c>
      <c r="N5" s="427" t="s">
        <v>20</v>
      </c>
      <c r="O5" s="427" t="s">
        <v>21</v>
      </c>
      <c r="P5" s="422"/>
      <c r="Q5" s="422"/>
      <c r="R5" s="422"/>
      <c r="S5" s="422"/>
      <c r="T5" s="426"/>
    </row>
    <row r="6" spans="1:20" s="347" customFormat="1" ht="16.8">
      <c r="A6" s="336">
        <v>1</v>
      </c>
      <c r="B6" s="351">
        <v>45336</v>
      </c>
      <c r="C6" s="340">
        <v>0.78125</v>
      </c>
      <c r="D6" s="337" t="s">
        <v>1460</v>
      </c>
      <c r="E6" s="337" t="s">
        <v>20</v>
      </c>
      <c r="F6" s="339" t="s">
        <v>1535</v>
      </c>
      <c r="G6" s="337" t="s">
        <v>1534</v>
      </c>
      <c r="H6" s="337" t="s">
        <v>107</v>
      </c>
      <c r="I6" s="338" t="s">
        <v>1533</v>
      </c>
      <c r="J6" s="338" t="s">
        <v>1532</v>
      </c>
      <c r="K6" s="327">
        <f>SUM(M6:O10)</f>
        <v>10953</v>
      </c>
      <c r="L6" s="353">
        <v>1</v>
      </c>
      <c r="M6" s="353">
        <v>0</v>
      </c>
      <c r="N6" s="353">
        <v>14</v>
      </c>
      <c r="O6" s="353">
        <v>10939</v>
      </c>
      <c r="P6" s="354">
        <v>34.023611111111109</v>
      </c>
      <c r="Q6" s="355">
        <v>4</v>
      </c>
      <c r="R6" s="356">
        <v>2.4820000000000002</v>
      </c>
      <c r="S6" s="357">
        <f>SUM(R6:R10)</f>
        <v>2.4820000000000002</v>
      </c>
      <c r="T6" s="358"/>
    </row>
    <row r="7" spans="1:20" s="347" customFormat="1" ht="16.8">
      <c r="A7" s="336"/>
      <c r="B7" s="351"/>
      <c r="C7" s="340"/>
      <c r="D7" s="337"/>
      <c r="E7" s="337"/>
      <c r="F7" s="339"/>
      <c r="G7" s="337"/>
      <c r="H7" s="337"/>
      <c r="I7" s="338"/>
      <c r="J7" s="338"/>
      <c r="K7" s="327"/>
      <c r="L7" s="359">
        <v>2</v>
      </c>
      <c r="M7" s="359">
        <v>0</v>
      </c>
      <c r="N7" s="359">
        <v>0</v>
      </c>
      <c r="O7" s="359">
        <v>0</v>
      </c>
      <c r="P7" s="360">
        <v>0</v>
      </c>
      <c r="Q7" s="361">
        <v>0</v>
      </c>
      <c r="R7" s="362">
        <v>0</v>
      </c>
      <c r="S7" s="363"/>
      <c r="T7" s="364"/>
    </row>
    <row r="8" spans="1:20" s="347" customFormat="1" ht="16.8">
      <c r="A8" s="336"/>
      <c r="B8" s="351"/>
      <c r="C8" s="340"/>
      <c r="D8" s="337"/>
      <c r="E8" s="337"/>
      <c r="F8" s="339"/>
      <c r="G8" s="337"/>
      <c r="H8" s="337"/>
      <c r="I8" s="338"/>
      <c r="J8" s="338"/>
      <c r="K8" s="327"/>
      <c r="L8" s="359">
        <v>3</v>
      </c>
      <c r="M8" s="359">
        <v>0</v>
      </c>
      <c r="N8" s="359">
        <v>0</v>
      </c>
      <c r="O8" s="359">
        <v>0</v>
      </c>
      <c r="P8" s="360">
        <v>0</v>
      </c>
      <c r="Q8" s="361">
        <v>0</v>
      </c>
      <c r="R8" s="362">
        <v>0</v>
      </c>
      <c r="S8" s="363"/>
      <c r="T8" s="364"/>
    </row>
    <row r="9" spans="1:20" s="347" customFormat="1" ht="16.8">
      <c r="A9" s="336"/>
      <c r="B9" s="351"/>
      <c r="C9" s="340"/>
      <c r="D9" s="337"/>
      <c r="E9" s="337"/>
      <c r="F9" s="339"/>
      <c r="G9" s="337"/>
      <c r="H9" s="337"/>
      <c r="I9" s="338"/>
      <c r="J9" s="338"/>
      <c r="K9" s="327"/>
      <c r="L9" s="359">
        <v>4</v>
      </c>
      <c r="M9" s="359">
        <v>0</v>
      </c>
      <c r="N9" s="359">
        <v>0</v>
      </c>
      <c r="O9" s="359">
        <v>0</v>
      </c>
      <c r="P9" s="365">
        <v>0</v>
      </c>
      <c r="Q9" s="359">
        <v>0</v>
      </c>
      <c r="R9" s="359">
        <v>0</v>
      </c>
      <c r="S9" s="363"/>
      <c r="T9" s="364"/>
    </row>
    <row r="10" spans="1:20" s="347" customFormat="1" ht="16.8">
      <c r="A10" s="336"/>
      <c r="B10" s="351"/>
      <c r="C10" s="340"/>
      <c r="D10" s="337"/>
      <c r="E10" s="337"/>
      <c r="F10" s="339"/>
      <c r="G10" s="337"/>
      <c r="H10" s="337"/>
      <c r="I10" s="338"/>
      <c r="J10" s="338"/>
      <c r="K10" s="327"/>
      <c r="L10" s="366">
        <v>5</v>
      </c>
      <c r="M10" s="366">
        <v>0</v>
      </c>
      <c r="N10" s="366">
        <v>0</v>
      </c>
      <c r="O10" s="366">
        <v>0</v>
      </c>
      <c r="P10" s="367">
        <v>0</v>
      </c>
      <c r="Q10" s="366">
        <v>0</v>
      </c>
      <c r="R10" s="366">
        <v>0</v>
      </c>
      <c r="S10" s="368"/>
      <c r="T10" s="369"/>
    </row>
    <row r="11" spans="1:20" s="347" customFormat="1" ht="16.8" customHeight="1">
      <c r="A11" s="342">
        <v>2</v>
      </c>
      <c r="B11" s="346">
        <v>45373</v>
      </c>
      <c r="C11" s="328">
        <v>0.73819444444444449</v>
      </c>
      <c r="D11" s="345" t="s">
        <v>1478</v>
      </c>
      <c r="E11" s="327" t="s">
        <v>19</v>
      </c>
      <c r="F11" s="326" t="s">
        <v>1531</v>
      </c>
      <c r="G11" s="327" t="s">
        <v>1528</v>
      </c>
      <c r="H11" s="327" t="s">
        <v>107</v>
      </c>
      <c r="I11" s="327" t="s">
        <v>1527</v>
      </c>
      <c r="J11" s="327" t="s">
        <v>1530</v>
      </c>
      <c r="K11" s="350">
        <f>SUM(M11:O15)</f>
        <v>10152</v>
      </c>
      <c r="L11" s="370">
        <v>1</v>
      </c>
      <c r="M11" s="370">
        <v>1</v>
      </c>
      <c r="N11" s="370">
        <v>12</v>
      </c>
      <c r="O11" s="370">
        <v>7491</v>
      </c>
      <c r="P11" s="371">
        <v>1.1805555555555555E-2</v>
      </c>
      <c r="Q11" s="372">
        <v>2.8</v>
      </c>
      <c r="R11" s="373">
        <f>P11*Q11*24</f>
        <v>0.79333333333333322</v>
      </c>
      <c r="S11" s="374">
        <f>SUM(R11:R15)</f>
        <v>1.4766666666666666</v>
      </c>
      <c r="T11" s="358"/>
    </row>
    <row r="12" spans="1:20" s="347" customFormat="1" ht="16.8">
      <c r="A12" s="342"/>
      <c r="B12" s="346"/>
      <c r="C12" s="328"/>
      <c r="D12" s="345"/>
      <c r="E12" s="327"/>
      <c r="F12" s="326"/>
      <c r="G12" s="327"/>
      <c r="H12" s="327"/>
      <c r="I12" s="327"/>
      <c r="J12" s="327"/>
      <c r="K12" s="349"/>
      <c r="L12" s="375">
        <v>2</v>
      </c>
      <c r="M12" s="375">
        <v>0</v>
      </c>
      <c r="N12" s="375">
        <v>8</v>
      </c>
      <c r="O12" s="375">
        <v>2640</v>
      </c>
      <c r="P12" s="376">
        <v>2.8472222222222222E-2</v>
      </c>
      <c r="Q12" s="377">
        <v>1</v>
      </c>
      <c r="R12" s="378">
        <f>P12*Q12*24</f>
        <v>0.68333333333333335</v>
      </c>
      <c r="S12" s="379"/>
      <c r="T12" s="364"/>
    </row>
    <row r="13" spans="1:20" s="347" customFormat="1" ht="16.8">
      <c r="A13" s="342"/>
      <c r="B13" s="346"/>
      <c r="C13" s="328"/>
      <c r="D13" s="345"/>
      <c r="E13" s="327"/>
      <c r="F13" s="326"/>
      <c r="G13" s="327"/>
      <c r="H13" s="327"/>
      <c r="I13" s="327"/>
      <c r="J13" s="327"/>
      <c r="K13" s="349"/>
      <c r="L13" s="375">
        <v>3</v>
      </c>
      <c r="M13" s="375">
        <v>0</v>
      </c>
      <c r="N13" s="375">
        <v>0</v>
      </c>
      <c r="O13" s="375">
        <v>0</v>
      </c>
      <c r="P13" s="376">
        <v>0</v>
      </c>
      <c r="Q13" s="377">
        <v>0</v>
      </c>
      <c r="R13" s="378">
        <f>P13*Q13*24</f>
        <v>0</v>
      </c>
      <c r="S13" s="379"/>
      <c r="T13" s="364"/>
    </row>
    <row r="14" spans="1:20" s="347" customFormat="1" ht="16.8">
      <c r="A14" s="342"/>
      <c r="B14" s="346"/>
      <c r="C14" s="328"/>
      <c r="D14" s="345"/>
      <c r="E14" s="327"/>
      <c r="F14" s="326"/>
      <c r="G14" s="327"/>
      <c r="H14" s="327"/>
      <c r="I14" s="327"/>
      <c r="J14" s="327"/>
      <c r="K14" s="349"/>
      <c r="L14" s="375">
        <v>4</v>
      </c>
      <c r="M14" s="375">
        <v>0</v>
      </c>
      <c r="N14" s="375">
        <v>0</v>
      </c>
      <c r="O14" s="375">
        <v>0</v>
      </c>
      <c r="P14" s="376">
        <v>0</v>
      </c>
      <c r="Q14" s="377">
        <v>0</v>
      </c>
      <c r="R14" s="378">
        <f>P14*Q14*24</f>
        <v>0</v>
      </c>
      <c r="S14" s="379"/>
      <c r="T14" s="364"/>
    </row>
    <row r="15" spans="1:20" s="347" customFormat="1" ht="16.8">
      <c r="A15" s="342"/>
      <c r="B15" s="346"/>
      <c r="C15" s="328"/>
      <c r="D15" s="345"/>
      <c r="E15" s="327"/>
      <c r="F15" s="326"/>
      <c r="G15" s="327"/>
      <c r="H15" s="327"/>
      <c r="I15" s="327"/>
      <c r="J15" s="327"/>
      <c r="K15" s="348"/>
      <c r="L15" s="380">
        <v>5</v>
      </c>
      <c r="M15" s="380">
        <v>0</v>
      </c>
      <c r="N15" s="380">
        <v>0</v>
      </c>
      <c r="O15" s="380">
        <v>0</v>
      </c>
      <c r="P15" s="381">
        <v>0</v>
      </c>
      <c r="Q15" s="380">
        <v>0</v>
      </c>
      <c r="R15" s="380" t="s">
        <v>1376</v>
      </c>
      <c r="S15" s="382"/>
      <c r="T15" s="369"/>
    </row>
    <row r="16" spans="1:20" s="347" customFormat="1" ht="16.8" customHeight="1">
      <c r="A16" s="342">
        <v>3</v>
      </c>
      <c r="B16" s="346">
        <v>45373</v>
      </c>
      <c r="C16" s="328">
        <v>0.73819444444444449</v>
      </c>
      <c r="D16" s="345" t="s">
        <v>1478</v>
      </c>
      <c r="E16" s="327" t="s">
        <v>19</v>
      </c>
      <c r="F16" s="326" t="s">
        <v>1529</v>
      </c>
      <c r="G16" s="327" t="s">
        <v>1528</v>
      </c>
      <c r="H16" s="327" t="s">
        <v>107</v>
      </c>
      <c r="I16" s="327" t="s">
        <v>1527</v>
      </c>
      <c r="J16" s="327" t="s">
        <v>1526</v>
      </c>
      <c r="K16" s="327">
        <f>SUM(M16:O20)</f>
        <v>12260</v>
      </c>
      <c r="L16" s="370">
        <v>1</v>
      </c>
      <c r="M16" s="370">
        <v>0</v>
      </c>
      <c r="N16" s="370">
        <v>36</v>
      </c>
      <c r="O16" s="370">
        <v>12224</v>
      </c>
      <c r="P16" s="371">
        <v>3.7499999999999999E-2</v>
      </c>
      <c r="Q16" s="383">
        <v>4.5</v>
      </c>
      <c r="R16" s="373">
        <f>P16*Q16*24</f>
        <v>4.05</v>
      </c>
      <c r="S16" s="374">
        <f>SUM(R16:R20)</f>
        <v>4.05</v>
      </c>
      <c r="T16" s="358"/>
    </row>
    <row r="17" spans="1:20" s="347" customFormat="1" ht="16.8">
      <c r="A17" s="342"/>
      <c r="B17" s="346"/>
      <c r="C17" s="328"/>
      <c r="D17" s="345"/>
      <c r="E17" s="327"/>
      <c r="F17" s="326"/>
      <c r="G17" s="327"/>
      <c r="H17" s="327"/>
      <c r="I17" s="327"/>
      <c r="J17" s="327"/>
      <c r="K17" s="327"/>
      <c r="L17" s="375">
        <v>2</v>
      </c>
      <c r="M17" s="375">
        <v>0</v>
      </c>
      <c r="N17" s="375">
        <v>0</v>
      </c>
      <c r="O17" s="375">
        <v>0</v>
      </c>
      <c r="P17" s="376">
        <v>0</v>
      </c>
      <c r="Q17" s="377">
        <v>0</v>
      </c>
      <c r="R17" s="378">
        <f>P17*Q17*24</f>
        <v>0</v>
      </c>
      <c r="S17" s="379"/>
      <c r="T17" s="364"/>
    </row>
    <row r="18" spans="1:20" s="347" customFormat="1" ht="16.8">
      <c r="A18" s="342"/>
      <c r="B18" s="346"/>
      <c r="C18" s="328"/>
      <c r="D18" s="345"/>
      <c r="E18" s="327"/>
      <c r="F18" s="326"/>
      <c r="G18" s="327"/>
      <c r="H18" s="327"/>
      <c r="I18" s="327"/>
      <c r="J18" s="327"/>
      <c r="K18" s="327"/>
      <c r="L18" s="375">
        <v>3</v>
      </c>
      <c r="M18" s="375">
        <v>0</v>
      </c>
      <c r="N18" s="375">
        <v>0</v>
      </c>
      <c r="O18" s="375">
        <v>0</v>
      </c>
      <c r="P18" s="384">
        <v>0</v>
      </c>
      <c r="Q18" s="375">
        <v>0</v>
      </c>
      <c r="R18" s="375" t="s">
        <v>1376</v>
      </c>
      <c r="S18" s="379"/>
      <c r="T18" s="364"/>
    </row>
    <row r="19" spans="1:20" s="347" customFormat="1" ht="16.8">
      <c r="A19" s="342"/>
      <c r="B19" s="346"/>
      <c r="C19" s="328"/>
      <c r="D19" s="345"/>
      <c r="E19" s="327"/>
      <c r="F19" s="326"/>
      <c r="G19" s="327"/>
      <c r="H19" s="327"/>
      <c r="I19" s="327"/>
      <c r="J19" s="327"/>
      <c r="K19" s="327"/>
      <c r="L19" s="375">
        <v>4</v>
      </c>
      <c r="M19" s="375">
        <v>0</v>
      </c>
      <c r="N19" s="375">
        <v>0</v>
      </c>
      <c r="O19" s="375">
        <v>0</v>
      </c>
      <c r="P19" s="384">
        <v>0</v>
      </c>
      <c r="Q19" s="375">
        <v>0</v>
      </c>
      <c r="R19" s="375" t="s">
        <v>1376</v>
      </c>
      <c r="S19" s="379"/>
      <c r="T19" s="364"/>
    </row>
    <row r="20" spans="1:20" s="347" customFormat="1" ht="16.8">
      <c r="A20" s="342"/>
      <c r="B20" s="346"/>
      <c r="C20" s="328"/>
      <c r="D20" s="345"/>
      <c r="E20" s="327"/>
      <c r="F20" s="326"/>
      <c r="G20" s="327"/>
      <c r="H20" s="327"/>
      <c r="I20" s="327"/>
      <c r="J20" s="327"/>
      <c r="K20" s="327"/>
      <c r="L20" s="380">
        <v>5</v>
      </c>
      <c r="M20" s="380">
        <v>0</v>
      </c>
      <c r="N20" s="380">
        <v>0</v>
      </c>
      <c r="O20" s="380">
        <v>0</v>
      </c>
      <c r="P20" s="385">
        <v>0</v>
      </c>
      <c r="Q20" s="380">
        <v>0</v>
      </c>
      <c r="R20" s="380" t="s">
        <v>1376</v>
      </c>
      <c r="S20" s="382"/>
      <c r="T20" s="369"/>
    </row>
    <row r="21" spans="1:20" s="324" customFormat="1" ht="16.8">
      <c r="A21" s="336">
        <v>4</v>
      </c>
      <c r="B21" s="329">
        <v>45438</v>
      </c>
      <c r="C21" s="328">
        <v>0.89166666666666672</v>
      </c>
      <c r="D21" s="337" t="s">
        <v>1460</v>
      </c>
      <c r="E21" s="337" t="s">
        <v>20</v>
      </c>
      <c r="F21" s="326" t="s">
        <v>1525</v>
      </c>
      <c r="G21" s="327" t="s">
        <v>1524</v>
      </c>
      <c r="H21" s="327" t="s">
        <v>23</v>
      </c>
      <c r="I21" s="343" t="s">
        <v>1523</v>
      </c>
      <c r="J21" s="343" t="s">
        <v>1522</v>
      </c>
      <c r="K21" s="327">
        <f>SUM(M21:O25)</f>
        <v>6640</v>
      </c>
      <c r="L21" s="370">
        <v>1</v>
      </c>
      <c r="M21" s="370">
        <v>0</v>
      </c>
      <c r="N21" s="370">
        <v>1</v>
      </c>
      <c r="O21" s="370">
        <v>6639</v>
      </c>
      <c r="P21" s="386">
        <v>3.7499999999999999E-2</v>
      </c>
      <c r="Q21" s="383">
        <v>1.2</v>
      </c>
      <c r="R21" s="373">
        <v>1.1950000000000001</v>
      </c>
      <c r="S21" s="357">
        <f>SUM(R21:R25)</f>
        <v>1.1950000000000001</v>
      </c>
      <c r="T21" s="387"/>
    </row>
    <row r="22" spans="1:20" s="324" customFormat="1" ht="16.8">
      <c r="A22" s="336"/>
      <c r="B22" s="329"/>
      <c r="C22" s="328"/>
      <c r="D22" s="337"/>
      <c r="E22" s="337"/>
      <c r="F22" s="326"/>
      <c r="G22" s="327"/>
      <c r="H22" s="327"/>
      <c r="I22" s="343"/>
      <c r="J22" s="343"/>
      <c r="K22" s="327"/>
      <c r="L22" s="375">
        <v>2</v>
      </c>
      <c r="M22" s="375">
        <v>0</v>
      </c>
      <c r="N22" s="375">
        <v>0</v>
      </c>
      <c r="O22" s="375">
        <v>0</v>
      </c>
      <c r="P22" s="388">
        <v>0</v>
      </c>
      <c r="Q22" s="377">
        <v>0</v>
      </c>
      <c r="R22" s="378">
        <v>0</v>
      </c>
      <c r="S22" s="363"/>
      <c r="T22" s="389"/>
    </row>
    <row r="23" spans="1:20" s="324" customFormat="1" ht="16.8">
      <c r="A23" s="336"/>
      <c r="B23" s="329"/>
      <c r="C23" s="328"/>
      <c r="D23" s="337"/>
      <c r="E23" s="337"/>
      <c r="F23" s="326"/>
      <c r="G23" s="327"/>
      <c r="H23" s="327"/>
      <c r="I23" s="343"/>
      <c r="J23" s="343"/>
      <c r="K23" s="327"/>
      <c r="L23" s="375">
        <v>3</v>
      </c>
      <c r="M23" s="375">
        <v>0</v>
      </c>
      <c r="N23" s="375">
        <v>0</v>
      </c>
      <c r="O23" s="375">
        <v>0</v>
      </c>
      <c r="P23" s="388">
        <v>0</v>
      </c>
      <c r="Q23" s="377">
        <v>0</v>
      </c>
      <c r="R23" s="378">
        <v>0</v>
      </c>
      <c r="S23" s="363"/>
      <c r="T23" s="389"/>
    </row>
    <row r="24" spans="1:20" s="324" customFormat="1" ht="16.8">
      <c r="A24" s="336"/>
      <c r="B24" s="329"/>
      <c r="C24" s="328"/>
      <c r="D24" s="337"/>
      <c r="E24" s="337"/>
      <c r="F24" s="326"/>
      <c r="G24" s="327"/>
      <c r="H24" s="327"/>
      <c r="I24" s="343"/>
      <c r="J24" s="343"/>
      <c r="K24" s="327"/>
      <c r="L24" s="375">
        <v>4</v>
      </c>
      <c r="M24" s="375">
        <v>0</v>
      </c>
      <c r="N24" s="375">
        <v>0</v>
      </c>
      <c r="O24" s="375">
        <v>0</v>
      </c>
      <c r="P24" s="388">
        <v>0</v>
      </c>
      <c r="Q24" s="377">
        <v>0</v>
      </c>
      <c r="R24" s="378">
        <v>0</v>
      </c>
      <c r="S24" s="363"/>
      <c r="T24" s="389"/>
    </row>
    <row r="25" spans="1:20" s="324" customFormat="1" ht="16.8">
      <c r="A25" s="336"/>
      <c r="B25" s="329"/>
      <c r="C25" s="328"/>
      <c r="D25" s="337"/>
      <c r="E25" s="337"/>
      <c r="F25" s="326"/>
      <c r="G25" s="327"/>
      <c r="H25" s="327"/>
      <c r="I25" s="343"/>
      <c r="J25" s="343"/>
      <c r="K25" s="327"/>
      <c r="L25" s="380">
        <v>5</v>
      </c>
      <c r="M25" s="380">
        <v>0</v>
      </c>
      <c r="N25" s="380">
        <v>0</v>
      </c>
      <c r="O25" s="380">
        <v>0</v>
      </c>
      <c r="P25" s="390">
        <v>0</v>
      </c>
      <c r="Q25" s="391">
        <v>0</v>
      </c>
      <c r="R25" s="392">
        <v>0</v>
      </c>
      <c r="S25" s="368"/>
      <c r="T25" s="393"/>
    </row>
    <row r="26" spans="1:20" s="324" customFormat="1" ht="16.8">
      <c r="A26" s="342">
        <v>5</v>
      </c>
      <c r="B26" s="329">
        <v>45443</v>
      </c>
      <c r="C26" s="328">
        <v>0.75416666666666665</v>
      </c>
      <c r="D26" s="345" t="s">
        <v>1440</v>
      </c>
      <c r="E26" s="327" t="s">
        <v>20</v>
      </c>
      <c r="F26" s="326" t="s">
        <v>1521</v>
      </c>
      <c r="G26" s="327" t="s">
        <v>1452</v>
      </c>
      <c r="H26" s="327" t="s">
        <v>107</v>
      </c>
      <c r="I26" s="327" t="s">
        <v>1520</v>
      </c>
      <c r="J26" s="327" t="s">
        <v>1519</v>
      </c>
      <c r="K26" s="327">
        <f>SUM(M26:O30)</f>
        <v>5716</v>
      </c>
      <c r="L26" s="370">
        <v>1</v>
      </c>
      <c r="M26" s="370">
        <v>0</v>
      </c>
      <c r="N26" s="370">
        <v>0</v>
      </c>
      <c r="O26" s="370">
        <v>45</v>
      </c>
      <c r="P26" s="371">
        <v>3.7499999999999999E-2</v>
      </c>
      <c r="Q26" s="383">
        <v>0.05</v>
      </c>
      <c r="R26" s="373">
        <f>P26*Q26*24</f>
        <v>4.4999999999999998E-2</v>
      </c>
      <c r="S26" s="374">
        <f>SUM(R26:R30)</f>
        <v>2.1870000000000003</v>
      </c>
      <c r="T26" s="387"/>
    </row>
    <row r="27" spans="1:20" s="324" customFormat="1" ht="16.8">
      <c r="A27" s="342"/>
      <c r="B27" s="329"/>
      <c r="C27" s="328"/>
      <c r="D27" s="345"/>
      <c r="E27" s="327"/>
      <c r="F27" s="326"/>
      <c r="G27" s="327"/>
      <c r="H27" s="327"/>
      <c r="I27" s="327"/>
      <c r="J27" s="327"/>
      <c r="K27" s="327"/>
      <c r="L27" s="375">
        <v>2</v>
      </c>
      <c r="M27" s="375">
        <v>0</v>
      </c>
      <c r="N27" s="375">
        <v>18</v>
      </c>
      <c r="O27" s="375">
        <v>5653</v>
      </c>
      <c r="P27" s="376">
        <v>5.8333333333333334E-2</v>
      </c>
      <c r="Q27" s="377">
        <v>1.53</v>
      </c>
      <c r="R27" s="378">
        <f>P27*Q27*24</f>
        <v>2.1420000000000003</v>
      </c>
      <c r="S27" s="379"/>
      <c r="T27" s="389"/>
    </row>
    <row r="28" spans="1:20" s="324" customFormat="1" ht="16.8">
      <c r="A28" s="342"/>
      <c r="B28" s="329"/>
      <c r="C28" s="328"/>
      <c r="D28" s="345"/>
      <c r="E28" s="327"/>
      <c r="F28" s="326"/>
      <c r="G28" s="327"/>
      <c r="H28" s="327"/>
      <c r="I28" s="327"/>
      <c r="J28" s="327"/>
      <c r="K28" s="327"/>
      <c r="L28" s="375">
        <v>3</v>
      </c>
      <c r="M28" s="375">
        <v>0</v>
      </c>
      <c r="N28" s="375">
        <v>0</v>
      </c>
      <c r="O28" s="375">
        <v>0</v>
      </c>
      <c r="P28" s="376">
        <v>0</v>
      </c>
      <c r="Q28" s="375">
        <v>0</v>
      </c>
      <c r="R28" s="378">
        <f>P28*Q28*24</f>
        <v>0</v>
      </c>
      <c r="S28" s="379"/>
      <c r="T28" s="389"/>
    </row>
    <row r="29" spans="1:20" s="324" customFormat="1" ht="16.8">
      <c r="A29" s="342"/>
      <c r="B29" s="329"/>
      <c r="C29" s="328"/>
      <c r="D29" s="345"/>
      <c r="E29" s="327"/>
      <c r="F29" s="326"/>
      <c r="G29" s="327"/>
      <c r="H29" s="327"/>
      <c r="I29" s="327"/>
      <c r="J29" s="327"/>
      <c r="K29" s="327"/>
      <c r="L29" s="375">
        <v>4</v>
      </c>
      <c r="M29" s="375">
        <v>0</v>
      </c>
      <c r="N29" s="375">
        <v>0</v>
      </c>
      <c r="O29" s="375">
        <v>0</v>
      </c>
      <c r="P29" s="376">
        <v>0</v>
      </c>
      <c r="Q29" s="375">
        <v>0</v>
      </c>
      <c r="R29" s="378">
        <f>P29*Q29*24</f>
        <v>0</v>
      </c>
      <c r="S29" s="379"/>
      <c r="T29" s="389"/>
    </row>
    <row r="30" spans="1:20" s="324" customFormat="1" ht="16.8">
      <c r="A30" s="342"/>
      <c r="B30" s="329"/>
      <c r="C30" s="328"/>
      <c r="D30" s="345"/>
      <c r="E30" s="327"/>
      <c r="F30" s="326"/>
      <c r="G30" s="327"/>
      <c r="H30" s="327"/>
      <c r="I30" s="327"/>
      <c r="J30" s="327"/>
      <c r="K30" s="327"/>
      <c r="L30" s="380">
        <v>5</v>
      </c>
      <c r="M30" s="380">
        <v>0</v>
      </c>
      <c r="N30" s="380">
        <v>0</v>
      </c>
      <c r="O30" s="380">
        <v>0</v>
      </c>
      <c r="P30" s="381">
        <v>0</v>
      </c>
      <c r="Q30" s="380">
        <v>0</v>
      </c>
      <c r="R30" s="392">
        <f>P30*Q30*24</f>
        <v>0</v>
      </c>
      <c r="S30" s="382"/>
      <c r="T30" s="393"/>
    </row>
    <row r="31" spans="1:20" s="324" customFormat="1" ht="16.8">
      <c r="A31" s="330">
        <v>6</v>
      </c>
      <c r="B31" s="346">
        <v>45453</v>
      </c>
      <c r="C31" s="328">
        <v>0.63055555555555554</v>
      </c>
      <c r="D31" s="327" t="s">
        <v>1518</v>
      </c>
      <c r="E31" s="326" t="s">
        <v>20</v>
      </c>
      <c r="F31" s="326" t="s">
        <v>1517</v>
      </c>
      <c r="G31" s="327" t="s">
        <v>1438</v>
      </c>
      <c r="H31" s="327" t="s">
        <v>184</v>
      </c>
      <c r="I31" s="327" t="s">
        <v>1437</v>
      </c>
      <c r="J31" s="326" t="s">
        <v>1516</v>
      </c>
      <c r="K31" s="121">
        <f>SUM(M31:O35)</f>
        <v>9917</v>
      </c>
      <c r="L31" s="394">
        <v>1</v>
      </c>
      <c r="M31" s="394">
        <v>0</v>
      </c>
      <c r="N31" s="394">
        <v>10</v>
      </c>
      <c r="O31" s="394">
        <v>9907</v>
      </c>
      <c r="P31" s="395">
        <v>1.5277777777777777E-2</v>
      </c>
      <c r="Q31" s="396">
        <v>1.7</v>
      </c>
      <c r="R31" s="397">
        <f>Q31*P31*24</f>
        <v>0.62333333333333329</v>
      </c>
      <c r="S31" s="398">
        <f>SUM(R31:R35)</f>
        <v>0.62333333333333329</v>
      </c>
      <c r="T31" s="387"/>
    </row>
    <row r="32" spans="1:20" s="324" customFormat="1" ht="16.8">
      <c r="A32" s="330"/>
      <c r="B32" s="346"/>
      <c r="C32" s="328"/>
      <c r="D32" s="327"/>
      <c r="E32" s="326"/>
      <c r="F32" s="326"/>
      <c r="G32" s="327"/>
      <c r="H32" s="327"/>
      <c r="I32" s="327"/>
      <c r="J32" s="326"/>
      <c r="K32" s="121"/>
      <c r="L32" s="399">
        <v>2</v>
      </c>
      <c r="M32" s="399">
        <v>0</v>
      </c>
      <c r="N32" s="399">
        <v>0</v>
      </c>
      <c r="O32" s="399"/>
      <c r="P32" s="399">
        <v>0</v>
      </c>
      <c r="Q32" s="400"/>
      <c r="R32" s="401">
        <f>P32*Q32*24</f>
        <v>0</v>
      </c>
      <c r="S32" s="402"/>
      <c r="T32" s="389"/>
    </row>
    <row r="33" spans="1:20" s="324" customFormat="1" ht="16.8">
      <c r="A33" s="330"/>
      <c r="B33" s="346"/>
      <c r="C33" s="328"/>
      <c r="D33" s="327"/>
      <c r="E33" s="326"/>
      <c r="F33" s="326"/>
      <c r="G33" s="327"/>
      <c r="H33" s="327"/>
      <c r="I33" s="327"/>
      <c r="J33" s="326"/>
      <c r="K33" s="121"/>
      <c r="L33" s="399">
        <v>3</v>
      </c>
      <c r="M33" s="399">
        <v>0</v>
      </c>
      <c r="N33" s="399">
        <v>0</v>
      </c>
      <c r="O33" s="399"/>
      <c r="P33" s="399">
        <v>0</v>
      </c>
      <c r="Q33" s="400"/>
      <c r="R33" s="401">
        <f>P33*Q33*24</f>
        <v>0</v>
      </c>
      <c r="S33" s="402"/>
      <c r="T33" s="389"/>
    </row>
    <row r="34" spans="1:20" s="324" customFormat="1" ht="16.8">
      <c r="A34" s="330"/>
      <c r="B34" s="346"/>
      <c r="C34" s="328"/>
      <c r="D34" s="327"/>
      <c r="E34" s="326"/>
      <c r="F34" s="326"/>
      <c r="G34" s="327"/>
      <c r="H34" s="327"/>
      <c r="I34" s="327"/>
      <c r="J34" s="326"/>
      <c r="K34" s="121"/>
      <c r="L34" s="399">
        <v>4</v>
      </c>
      <c r="M34" s="399">
        <v>0</v>
      </c>
      <c r="N34" s="399">
        <v>0</v>
      </c>
      <c r="O34" s="399"/>
      <c r="P34" s="399">
        <v>0</v>
      </c>
      <c r="Q34" s="400"/>
      <c r="R34" s="401">
        <f>P34*Q34*24</f>
        <v>0</v>
      </c>
      <c r="S34" s="402"/>
      <c r="T34" s="389"/>
    </row>
    <row r="35" spans="1:20" s="324" customFormat="1" ht="16.8">
      <c r="A35" s="330"/>
      <c r="B35" s="346"/>
      <c r="C35" s="328"/>
      <c r="D35" s="327"/>
      <c r="E35" s="326"/>
      <c r="F35" s="326"/>
      <c r="G35" s="327"/>
      <c r="H35" s="327"/>
      <c r="I35" s="327"/>
      <c r="J35" s="326"/>
      <c r="K35" s="121"/>
      <c r="L35" s="403">
        <v>5</v>
      </c>
      <c r="M35" s="403">
        <v>0</v>
      </c>
      <c r="N35" s="403">
        <v>0</v>
      </c>
      <c r="O35" s="403"/>
      <c r="P35" s="403">
        <v>0</v>
      </c>
      <c r="Q35" s="404"/>
      <c r="R35" s="405">
        <f>P35*Q35*24</f>
        <v>0</v>
      </c>
      <c r="S35" s="406"/>
      <c r="T35" s="393"/>
    </row>
    <row r="36" spans="1:20" s="324" customFormat="1" ht="16.8" customHeight="1">
      <c r="A36" s="342">
        <v>7</v>
      </c>
      <c r="B36" s="346">
        <v>45454</v>
      </c>
      <c r="C36" s="328">
        <v>4.5138888888888888E-2</v>
      </c>
      <c r="D36" s="345" t="s">
        <v>1478</v>
      </c>
      <c r="E36" s="327" t="s">
        <v>20</v>
      </c>
      <c r="F36" s="326" t="s">
        <v>1515</v>
      </c>
      <c r="G36" s="327" t="s">
        <v>1514</v>
      </c>
      <c r="H36" s="327" t="s">
        <v>184</v>
      </c>
      <c r="I36" s="327" t="s">
        <v>1513</v>
      </c>
      <c r="J36" s="327" t="s">
        <v>1512</v>
      </c>
      <c r="K36" s="327">
        <f>SUM(M36:O40)</f>
        <v>9374</v>
      </c>
      <c r="L36" s="370">
        <v>1</v>
      </c>
      <c r="M36" s="370">
        <v>0</v>
      </c>
      <c r="N36" s="370">
        <v>11</v>
      </c>
      <c r="O36" s="370">
        <v>7085</v>
      </c>
      <c r="P36" s="371">
        <v>2.6388888888888889E-2</v>
      </c>
      <c r="Q36" s="383">
        <v>1.36</v>
      </c>
      <c r="R36" s="373">
        <f>P36*Q36*24</f>
        <v>0.86133333333333351</v>
      </c>
      <c r="S36" s="374">
        <f>SUM(R36:R40)</f>
        <v>3.7433333333333336</v>
      </c>
      <c r="T36" s="387"/>
    </row>
    <row r="37" spans="1:20" s="324" customFormat="1" ht="16.8">
      <c r="A37" s="342"/>
      <c r="B37" s="346"/>
      <c r="C37" s="328"/>
      <c r="D37" s="345"/>
      <c r="E37" s="327"/>
      <c r="F37" s="326"/>
      <c r="G37" s="327"/>
      <c r="H37" s="327"/>
      <c r="I37" s="327"/>
      <c r="J37" s="327"/>
      <c r="K37" s="327"/>
      <c r="L37" s="375">
        <v>2</v>
      </c>
      <c r="M37" s="375">
        <v>0</v>
      </c>
      <c r="N37" s="375">
        <v>2</v>
      </c>
      <c r="O37" s="375">
        <v>1251</v>
      </c>
      <c r="P37" s="376">
        <v>7.8472222222222221E-2</v>
      </c>
      <c r="Q37" s="377">
        <v>0.24</v>
      </c>
      <c r="R37" s="378">
        <f>P37*Q37*24</f>
        <v>0.45200000000000001</v>
      </c>
      <c r="S37" s="379"/>
      <c r="T37" s="389"/>
    </row>
    <row r="38" spans="1:20" s="324" customFormat="1" ht="16.8">
      <c r="A38" s="342"/>
      <c r="B38" s="346"/>
      <c r="C38" s="328"/>
      <c r="D38" s="345"/>
      <c r="E38" s="327"/>
      <c r="F38" s="326"/>
      <c r="G38" s="327"/>
      <c r="H38" s="327"/>
      <c r="I38" s="327"/>
      <c r="J38" s="327"/>
      <c r="K38" s="327"/>
      <c r="L38" s="375">
        <v>3</v>
      </c>
      <c r="M38" s="375">
        <v>0</v>
      </c>
      <c r="N38" s="375">
        <v>1</v>
      </c>
      <c r="O38" s="375">
        <v>1024</v>
      </c>
      <c r="P38" s="376">
        <v>0.50624999999999998</v>
      </c>
      <c r="Q38" s="377">
        <v>0.2</v>
      </c>
      <c r="R38" s="378">
        <f>P38*Q38*24</f>
        <v>2.4300000000000002</v>
      </c>
      <c r="S38" s="379"/>
      <c r="T38" s="389"/>
    </row>
    <row r="39" spans="1:20" s="324" customFormat="1" ht="16.8">
      <c r="A39" s="342"/>
      <c r="B39" s="346"/>
      <c r="C39" s="328"/>
      <c r="D39" s="345"/>
      <c r="E39" s="327"/>
      <c r="F39" s="326"/>
      <c r="G39" s="327"/>
      <c r="H39" s="327"/>
      <c r="I39" s="327"/>
      <c r="J39" s="327"/>
      <c r="K39" s="327"/>
      <c r="L39" s="375">
        <v>4</v>
      </c>
      <c r="M39" s="375">
        <v>0</v>
      </c>
      <c r="N39" s="375">
        <v>0</v>
      </c>
      <c r="O39" s="375">
        <v>0</v>
      </c>
      <c r="P39" s="376">
        <v>0</v>
      </c>
      <c r="Q39" s="377">
        <v>0</v>
      </c>
      <c r="R39" s="375" t="s">
        <v>1376</v>
      </c>
      <c r="S39" s="379"/>
      <c r="T39" s="389"/>
    </row>
    <row r="40" spans="1:20" s="324" customFormat="1" ht="16.8">
      <c r="A40" s="342"/>
      <c r="B40" s="346"/>
      <c r="C40" s="328"/>
      <c r="D40" s="345"/>
      <c r="E40" s="327"/>
      <c r="F40" s="326"/>
      <c r="G40" s="327"/>
      <c r="H40" s="327"/>
      <c r="I40" s="327"/>
      <c r="J40" s="327"/>
      <c r="K40" s="327"/>
      <c r="L40" s="380">
        <v>5</v>
      </c>
      <c r="M40" s="380">
        <v>0</v>
      </c>
      <c r="N40" s="380">
        <v>0</v>
      </c>
      <c r="O40" s="380">
        <v>0</v>
      </c>
      <c r="P40" s="381">
        <v>0</v>
      </c>
      <c r="Q40" s="380">
        <v>0</v>
      </c>
      <c r="R40" s="380" t="s">
        <v>1376</v>
      </c>
      <c r="S40" s="382"/>
      <c r="T40" s="393"/>
    </row>
    <row r="41" spans="1:20" s="324" customFormat="1" ht="16.8">
      <c r="A41" s="330">
        <v>8</v>
      </c>
      <c r="B41" s="346" t="s">
        <v>1504</v>
      </c>
      <c r="C41" s="328">
        <v>0.2638888888888889</v>
      </c>
      <c r="D41" s="327" t="s">
        <v>1511</v>
      </c>
      <c r="E41" s="326" t="s">
        <v>20</v>
      </c>
      <c r="F41" s="326" t="s">
        <v>1510</v>
      </c>
      <c r="G41" s="327" t="s">
        <v>1438</v>
      </c>
      <c r="H41" s="327" t="s">
        <v>107</v>
      </c>
      <c r="I41" s="327" t="s">
        <v>1509</v>
      </c>
      <c r="J41" s="326" t="s">
        <v>1508</v>
      </c>
      <c r="K41" s="121">
        <f>SUM(M41:O45)</f>
        <v>5232</v>
      </c>
      <c r="L41" s="394">
        <v>1</v>
      </c>
      <c r="M41" s="394">
        <v>0</v>
      </c>
      <c r="N41" s="394">
        <v>4</v>
      </c>
      <c r="O41" s="394">
        <f>5228-252</f>
        <v>4976</v>
      </c>
      <c r="P41" s="395">
        <v>2.0833333333333332E-2</v>
      </c>
      <c r="Q41" s="396">
        <v>2.1</v>
      </c>
      <c r="R41" s="397">
        <f>Q41*P41*24</f>
        <v>1.0499999999999998</v>
      </c>
      <c r="S41" s="398">
        <f>SUM(R41:R45)</f>
        <v>1.1616666666666664</v>
      </c>
      <c r="T41" s="387"/>
    </row>
    <row r="42" spans="1:20" s="324" customFormat="1" ht="16.8">
      <c r="A42" s="330"/>
      <c r="B42" s="346"/>
      <c r="C42" s="328"/>
      <c r="D42" s="327"/>
      <c r="E42" s="326"/>
      <c r="F42" s="326"/>
      <c r="G42" s="327"/>
      <c r="H42" s="327"/>
      <c r="I42" s="327"/>
      <c r="J42" s="326"/>
      <c r="K42" s="121"/>
      <c r="L42" s="399">
        <v>2</v>
      </c>
      <c r="M42" s="399">
        <v>0</v>
      </c>
      <c r="N42" s="399">
        <v>0</v>
      </c>
      <c r="O42" s="399">
        <v>252</v>
      </c>
      <c r="P42" s="407">
        <v>4.6527777777777779E-2</v>
      </c>
      <c r="Q42" s="400">
        <v>0.1</v>
      </c>
      <c r="R42" s="401">
        <f>P42*Q42*24</f>
        <v>0.11166666666666668</v>
      </c>
      <c r="S42" s="402"/>
      <c r="T42" s="389"/>
    </row>
    <row r="43" spans="1:20" s="324" customFormat="1" ht="16.8">
      <c r="A43" s="330"/>
      <c r="B43" s="346"/>
      <c r="C43" s="328"/>
      <c r="D43" s="327"/>
      <c r="E43" s="326"/>
      <c r="F43" s="326"/>
      <c r="G43" s="327"/>
      <c r="H43" s="327"/>
      <c r="I43" s="327"/>
      <c r="J43" s="326"/>
      <c r="K43" s="121"/>
      <c r="L43" s="399">
        <v>3</v>
      </c>
      <c r="M43" s="399">
        <v>0</v>
      </c>
      <c r="N43" s="399">
        <v>0</v>
      </c>
      <c r="O43" s="399">
        <v>0</v>
      </c>
      <c r="P43" s="399">
        <v>0</v>
      </c>
      <c r="Q43" s="400"/>
      <c r="R43" s="401">
        <f>P43*Q43*24</f>
        <v>0</v>
      </c>
      <c r="S43" s="402"/>
      <c r="T43" s="389"/>
    </row>
    <row r="44" spans="1:20" s="324" customFormat="1" ht="16.8">
      <c r="A44" s="330"/>
      <c r="B44" s="346"/>
      <c r="C44" s="328"/>
      <c r="D44" s="327"/>
      <c r="E44" s="326"/>
      <c r="F44" s="326"/>
      <c r="G44" s="327"/>
      <c r="H44" s="327"/>
      <c r="I44" s="327"/>
      <c r="J44" s="326"/>
      <c r="K44" s="121"/>
      <c r="L44" s="399">
        <v>4</v>
      </c>
      <c r="M44" s="399">
        <v>0</v>
      </c>
      <c r="N44" s="399">
        <v>0</v>
      </c>
      <c r="O44" s="399">
        <v>0</v>
      </c>
      <c r="P44" s="399">
        <v>0</v>
      </c>
      <c r="Q44" s="400"/>
      <c r="R44" s="401">
        <f>P44*Q44*24</f>
        <v>0</v>
      </c>
      <c r="S44" s="402"/>
      <c r="T44" s="389"/>
    </row>
    <row r="45" spans="1:20" s="324" customFormat="1" ht="16.8">
      <c r="A45" s="330"/>
      <c r="B45" s="346"/>
      <c r="C45" s="328"/>
      <c r="D45" s="327"/>
      <c r="E45" s="326"/>
      <c r="F45" s="326"/>
      <c r="G45" s="327"/>
      <c r="H45" s="327"/>
      <c r="I45" s="327"/>
      <c r="J45" s="326"/>
      <c r="K45" s="121"/>
      <c r="L45" s="403">
        <v>5</v>
      </c>
      <c r="M45" s="403">
        <v>0</v>
      </c>
      <c r="N45" s="403">
        <v>0</v>
      </c>
      <c r="O45" s="403">
        <v>0</v>
      </c>
      <c r="P45" s="403">
        <v>0</v>
      </c>
      <c r="Q45" s="404"/>
      <c r="R45" s="405">
        <f>P45*Q45*24</f>
        <v>0</v>
      </c>
      <c r="S45" s="406"/>
      <c r="T45" s="393"/>
    </row>
    <row r="46" spans="1:20" s="324" customFormat="1" ht="16.8">
      <c r="A46" s="330">
        <v>9</v>
      </c>
      <c r="B46" s="346" t="s">
        <v>1504</v>
      </c>
      <c r="C46" s="328">
        <v>0.45347222222222222</v>
      </c>
      <c r="D46" s="327" t="s">
        <v>1440</v>
      </c>
      <c r="E46" s="326" t="s">
        <v>20</v>
      </c>
      <c r="F46" s="326" t="s">
        <v>1507</v>
      </c>
      <c r="G46" s="327" t="s">
        <v>1469</v>
      </c>
      <c r="H46" s="327" t="s">
        <v>184</v>
      </c>
      <c r="I46" s="327" t="s">
        <v>1506</v>
      </c>
      <c r="J46" s="326" t="s">
        <v>1505</v>
      </c>
      <c r="K46" s="121">
        <f>SUM(M46:O50)</f>
        <v>5698</v>
      </c>
      <c r="L46" s="394">
        <v>1</v>
      </c>
      <c r="M46" s="394">
        <v>0</v>
      </c>
      <c r="N46" s="394">
        <v>7</v>
      </c>
      <c r="O46" s="394">
        <v>3549</v>
      </c>
      <c r="P46" s="395">
        <v>3.125E-2</v>
      </c>
      <c r="Q46" s="396">
        <v>1.56</v>
      </c>
      <c r="R46" s="397">
        <f>Q46*P46*24</f>
        <v>1.17</v>
      </c>
      <c r="S46" s="398">
        <f>SUM(R46:R50)</f>
        <v>3.8959999999999999</v>
      </c>
      <c r="T46" s="387"/>
    </row>
    <row r="47" spans="1:20" s="324" customFormat="1" ht="16.8">
      <c r="A47" s="330"/>
      <c r="B47" s="346"/>
      <c r="C47" s="328"/>
      <c r="D47" s="327"/>
      <c r="E47" s="326"/>
      <c r="F47" s="326"/>
      <c r="G47" s="327"/>
      <c r="H47" s="327"/>
      <c r="I47" s="327"/>
      <c r="J47" s="326"/>
      <c r="K47" s="121"/>
      <c r="L47" s="399">
        <v>2</v>
      </c>
      <c r="M47" s="399">
        <v>0</v>
      </c>
      <c r="N47" s="399">
        <v>3</v>
      </c>
      <c r="O47" s="399">
        <v>2139</v>
      </c>
      <c r="P47" s="407">
        <v>0.12083333333333333</v>
      </c>
      <c r="Q47" s="400">
        <v>0.94</v>
      </c>
      <c r="R47" s="401">
        <f>P47*Q47*24</f>
        <v>2.726</v>
      </c>
      <c r="S47" s="402"/>
      <c r="T47" s="389"/>
    </row>
    <row r="48" spans="1:20" s="324" customFormat="1" ht="16.8">
      <c r="A48" s="330"/>
      <c r="B48" s="346"/>
      <c r="C48" s="328"/>
      <c r="D48" s="327"/>
      <c r="E48" s="326"/>
      <c r="F48" s="326"/>
      <c r="G48" s="327"/>
      <c r="H48" s="327"/>
      <c r="I48" s="327"/>
      <c r="J48" s="326"/>
      <c r="K48" s="121"/>
      <c r="L48" s="399">
        <v>3</v>
      </c>
      <c r="M48" s="399">
        <v>0</v>
      </c>
      <c r="N48" s="399">
        <v>0</v>
      </c>
      <c r="O48" s="399">
        <v>0</v>
      </c>
      <c r="P48" s="399">
        <v>0</v>
      </c>
      <c r="Q48" s="400"/>
      <c r="R48" s="401">
        <f>P48*Q48*24</f>
        <v>0</v>
      </c>
      <c r="S48" s="402"/>
      <c r="T48" s="389"/>
    </row>
    <row r="49" spans="1:20" s="324" customFormat="1" ht="16.8">
      <c r="A49" s="330"/>
      <c r="B49" s="346"/>
      <c r="C49" s="328"/>
      <c r="D49" s="327"/>
      <c r="E49" s="326"/>
      <c r="F49" s="326"/>
      <c r="G49" s="327"/>
      <c r="H49" s="327"/>
      <c r="I49" s="327"/>
      <c r="J49" s="326"/>
      <c r="K49" s="121"/>
      <c r="L49" s="399">
        <v>4</v>
      </c>
      <c r="M49" s="399">
        <v>0</v>
      </c>
      <c r="N49" s="399">
        <v>0</v>
      </c>
      <c r="O49" s="399">
        <v>0</v>
      </c>
      <c r="P49" s="399">
        <v>0</v>
      </c>
      <c r="Q49" s="400"/>
      <c r="R49" s="401">
        <f>P49*Q49*24</f>
        <v>0</v>
      </c>
      <c r="S49" s="402"/>
      <c r="T49" s="389"/>
    </row>
    <row r="50" spans="1:20" s="324" customFormat="1" ht="16.8">
      <c r="A50" s="330"/>
      <c r="B50" s="346"/>
      <c r="C50" s="328"/>
      <c r="D50" s="327"/>
      <c r="E50" s="326"/>
      <c r="F50" s="326"/>
      <c r="G50" s="327"/>
      <c r="H50" s="327"/>
      <c r="I50" s="327"/>
      <c r="J50" s="326"/>
      <c r="K50" s="121"/>
      <c r="L50" s="403">
        <v>5</v>
      </c>
      <c r="M50" s="403">
        <v>0</v>
      </c>
      <c r="N50" s="403">
        <v>0</v>
      </c>
      <c r="O50" s="403">
        <v>0</v>
      </c>
      <c r="P50" s="403">
        <v>0</v>
      </c>
      <c r="Q50" s="404"/>
      <c r="R50" s="405">
        <f>P50*Q50*24</f>
        <v>0</v>
      </c>
      <c r="S50" s="406"/>
      <c r="T50" s="393"/>
    </row>
    <row r="51" spans="1:20" s="324" customFormat="1" ht="16.8">
      <c r="A51" s="330">
        <v>10</v>
      </c>
      <c r="B51" s="346" t="s">
        <v>1504</v>
      </c>
      <c r="C51" s="328">
        <v>0.45416666666666666</v>
      </c>
      <c r="D51" s="327" t="s">
        <v>1440</v>
      </c>
      <c r="E51" s="326" t="s">
        <v>20</v>
      </c>
      <c r="F51" s="326" t="s">
        <v>1503</v>
      </c>
      <c r="G51" s="327" t="s">
        <v>1452</v>
      </c>
      <c r="H51" s="327" t="s">
        <v>184</v>
      </c>
      <c r="I51" s="327" t="s">
        <v>1502</v>
      </c>
      <c r="J51" s="326" t="s">
        <v>1501</v>
      </c>
      <c r="K51" s="121">
        <f>SUM(M51:O55)</f>
        <v>8615</v>
      </c>
      <c r="L51" s="394">
        <v>1</v>
      </c>
      <c r="M51" s="394">
        <v>0</v>
      </c>
      <c r="N51" s="394">
        <v>20</v>
      </c>
      <c r="O51" s="394">
        <v>5518</v>
      </c>
      <c r="P51" s="395">
        <v>0.21180555555555555</v>
      </c>
      <c r="Q51" s="396">
        <v>2.12</v>
      </c>
      <c r="R51" s="397">
        <f>Q51*P51*24</f>
        <v>10.776666666666667</v>
      </c>
      <c r="S51" s="398">
        <f>SUM(R51:R55)</f>
        <v>18.053333333333335</v>
      </c>
      <c r="T51" s="387"/>
    </row>
    <row r="52" spans="1:20" s="324" customFormat="1" ht="16.8">
      <c r="A52" s="330"/>
      <c r="B52" s="346"/>
      <c r="C52" s="328"/>
      <c r="D52" s="327"/>
      <c r="E52" s="326"/>
      <c r="F52" s="326"/>
      <c r="G52" s="327"/>
      <c r="H52" s="327"/>
      <c r="I52" s="327"/>
      <c r="J52" s="326"/>
      <c r="K52" s="121"/>
      <c r="L52" s="399">
        <v>2</v>
      </c>
      <c r="M52" s="399">
        <v>0</v>
      </c>
      <c r="N52" s="399">
        <v>3</v>
      </c>
      <c r="O52" s="399">
        <v>3074</v>
      </c>
      <c r="P52" s="407">
        <v>0.25694444444444442</v>
      </c>
      <c r="Q52" s="400">
        <v>1.18</v>
      </c>
      <c r="R52" s="401">
        <f>P52*Q52*24</f>
        <v>7.2766666666666655</v>
      </c>
      <c r="S52" s="402"/>
      <c r="T52" s="389"/>
    </row>
    <row r="53" spans="1:20" s="324" customFormat="1" ht="16.8">
      <c r="A53" s="330"/>
      <c r="B53" s="346"/>
      <c r="C53" s="328"/>
      <c r="D53" s="327"/>
      <c r="E53" s="326"/>
      <c r="F53" s="326"/>
      <c r="G53" s="327"/>
      <c r="H53" s="327"/>
      <c r="I53" s="327"/>
      <c r="J53" s="326"/>
      <c r="K53" s="121"/>
      <c r="L53" s="399">
        <v>3</v>
      </c>
      <c r="M53" s="399">
        <v>0</v>
      </c>
      <c r="N53" s="399">
        <v>0</v>
      </c>
      <c r="O53" s="399">
        <v>0</v>
      </c>
      <c r="P53" s="399">
        <v>0</v>
      </c>
      <c r="Q53" s="400"/>
      <c r="R53" s="401">
        <f>P53*Q53*24</f>
        <v>0</v>
      </c>
      <c r="S53" s="402"/>
      <c r="T53" s="389"/>
    </row>
    <row r="54" spans="1:20" s="324" customFormat="1" ht="16.8">
      <c r="A54" s="330"/>
      <c r="B54" s="346"/>
      <c r="C54" s="328"/>
      <c r="D54" s="327"/>
      <c r="E54" s="326"/>
      <c r="F54" s="326"/>
      <c r="G54" s="327"/>
      <c r="H54" s="327"/>
      <c r="I54" s="327"/>
      <c r="J54" s="326"/>
      <c r="K54" s="121"/>
      <c r="L54" s="399">
        <v>4</v>
      </c>
      <c r="M54" s="399">
        <v>0</v>
      </c>
      <c r="N54" s="399">
        <v>0</v>
      </c>
      <c r="O54" s="399">
        <v>0</v>
      </c>
      <c r="P54" s="399">
        <v>0</v>
      </c>
      <c r="Q54" s="400"/>
      <c r="R54" s="401">
        <f>P54*Q54*24</f>
        <v>0</v>
      </c>
      <c r="S54" s="402"/>
      <c r="T54" s="389"/>
    </row>
    <row r="55" spans="1:20" s="324" customFormat="1" ht="16.8">
      <c r="A55" s="330"/>
      <c r="B55" s="346"/>
      <c r="C55" s="328"/>
      <c r="D55" s="327"/>
      <c r="E55" s="326"/>
      <c r="F55" s="326"/>
      <c r="G55" s="327"/>
      <c r="H55" s="327"/>
      <c r="I55" s="327"/>
      <c r="J55" s="326"/>
      <c r="K55" s="121"/>
      <c r="L55" s="403">
        <v>5</v>
      </c>
      <c r="M55" s="403">
        <v>0</v>
      </c>
      <c r="N55" s="403">
        <v>0</v>
      </c>
      <c r="O55" s="403">
        <v>0</v>
      </c>
      <c r="P55" s="403">
        <v>0</v>
      </c>
      <c r="Q55" s="404"/>
      <c r="R55" s="405">
        <f>P55*Q55*24</f>
        <v>0</v>
      </c>
      <c r="S55" s="406"/>
      <c r="T55" s="393"/>
    </row>
    <row r="56" spans="1:20" s="324" customFormat="1" ht="16.8">
      <c r="A56" s="330">
        <v>11</v>
      </c>
      <c r="B56" s="346" t="s">
        <v>1500</v>
      </c>
      <c r="C56" s="328">
        <v>0.7006944444444444</v>
      </c>
      <c r="D56" s="327" t="s">
        <v>1440</v>
      </c>
      <c r="E56" s="326" t="s">
        <v>20</v>
      </c>
      <c r="F56" s="326" t="s">
        <v>1499</v>
      </c>
      <c r="G56" s="327" t="s">
        <v>1452</v>
      </c>
      <c r="H56" s="327" t="s">
        <v>107</v>
      </c>
      <c r="I56" s="327" t="s">
        <v>1498</v>
      </c>
      <c r="J56" s="326" t="s">
        <v>1497</v>
      </c>
      <c r="K56" s="121">
        <f>SUM(M56:O60)</f>
        <v>6968</v>
      </c>
      <c r="L56" s="394">
        <v>1</v>
      </c>
      <c r="M56" s="394">
        <v>0</v>
      </c>
      <c r="N56" s="394">
        <v>22</v>
      </c>
      <c r="O56" s="394">
        <v>6631</v>
      </c>
      <c r="P56" s="395">
        <v>3.125E-2</v>
      </c>
      <c r="Q56" s="396">
        <v>2.2000000000000002</v>
      </c>
      <c r="R56" s="397">
        <f>Q56*P56*24</f>
        <v>1.6500000000000001</v>
      </c>
      <c r="S56" s="398">
        <f>SUM(R56:R60)</f>
        <v>1.7666666666666668</v>
      </c>
      <c r="T56" s="387"/>
    </row>
    <row r="57" spans="1:20" s="324" customFormat="1" ht="16.8">
      <c r="A57" s="330"/>
      <c r="B57" s="346"/>
      <c r="C57" s="328"/>
      <c r="D57" s="327"/>
      <c r="E57" s="326"/>
      <c r="F57" s="326"/>
      <c r="G57" s="327"/>
      <c r="H57" s="327"/>
      <c r="I57" s="327"/>
      <c r="J57" s="326"/>
      <c r="K57" s="121"/>
      <c r="L57" s="399">
        <v>2</v>
      </c>
      <c r="M57" s="399">
        <v>0</v>
      </c>
      <c r="N57" s="399">
        <v>0</v>
      </c>
      <c r="O57" s="399">
        <v>315</v>
      </c>
      <c r="P57" s="407">
        <v>4.8611111111111112E-2</v>
      </c>
      <c r="Q57" s="400">
        <v>0.1</v>
      </c>
      <c r="R57" s="401">
        <f>P57*Q57*24</f>
        <v>0.11666666666666667</v>
      </c>
      <c r="S57" s="402"/>
      <c r="T57" s="389"/>
    </row>
    <row r="58" spans="1:20" s="324" customFormat="1" ht="16.8">
      <c r="A58" s="330"/>
      <c r="B58" s="346"/>
      <c r="C58" s="328"/>
      <c r="D58" s="327"/>
      <c r="E58" s="326"/>
      <c r="F58" s="326"/>
      <c r="G58" s="327"/>
      <c r="H58" s="327"/>
      <c r="I58" s="327"/>
      <c r="J58" s="326"/>
      <c r="K58" s="121"/>
      <c r="L58" s="399">
        <v>3</v>
      </c>
      <c r="M58" s="399">
        <v>0</v>
      </c>
      <c r="N58" s="399">
        <v>0</v>
      </c>
      <c r="O58" s="399">
        <v>0</v>
      </c>
      <c r="P58" s="399">
        <v>0</v>
      </c>
      <c r="Q58" s="400"/>
      <c r="R58" s="401">
        <f>P58*Q58*24</f>
        <v>0</v>
      </c>
      <c r="S58" s="402"/>
      <c r="T58" s="389"/>
    </row>
    <row r="59" spans="1:20" s="324" customFormat="1" ht="16.8">
      <c r="A59" s="330"/>
      <c r="B59" s="346"/>
      <c r="C59" s="328"/>
      <c r="D59" s="327"/>
      <c r="E59" s="326"/>
      <c r="F59" s="326"/>
      <c r="G59" s="327"/>
      <c r="H59" s="327"/>
      <c r="I59" s="327"/>
      <c r="J59" s="326"/>
      <c r="K59" s="121"/>
      <c r="L59" s="399">
        <v>4</v>
      </c>
      <c r="M59" s="399">
        <v>0</v>
      </c>
      <c r="N59" s="399">
        <v>0</v>
      </c>
      <c r="O59" s="399">
        <v>0</v>
      </c>
      <c r="P59" s="399">
        <v>0</v>
      </c>
      <c r="Q59" s="400"/>
      <c r="R59" s="401">
        <f>P59*Q59*24</f>
        <v>0</v>
      </c>
      <c r="S59" s="402"/>
      <c r="T59" s="389"/>
    </row>
    <row r="60" spans="1:20" s="324" customFormat="1" ht="16.8">
      <c r="A60" s="330"/>
      <c r="B60" s="346"/>
      <c r="C60" s="328"/>
      <c r="D60" s="327"/>
      <c r="E60" s="326"/>
      <c r="F60" s="326"/>
      <c r="G60" s="327"/>
      <c r="H60" s="327"/>
      <c r="I60" s="327"/>
      <c r="J60" s="326"/>
      <c r="K60" s="121"/>
      <c r="L60" s="403">
        <v>5</v>
      </c>
      <c r="M60" s="403">
        <v>0</v>
      </c>
      <c r="N60" s="403">
        <v>0</v>
      </c>
      <c r="O60" s="403">
        <v>0</v>
      </c>
      <c r="P60" s="403">
        <v>0</v>
      </c>
      <c r="Q60" s="404"/>
      <c r="R60" s="405">
        <f>P60*Q60*24</f>
        <v>0</v>
      </c>
      <c r="S60" s="406"/>
      <c r="T60" s="393"/>
    </row>
    <row r="61" spans="1:20" s="324" customFormat="1" ht="16.8">
      <c r="A61" s="330"/>
      <c r="B61" s="331" t="s">
        <v>1496</v>
      </c>
      <c r="C61" s="331"/>
      <c r="D61" s="331"/>
      <c r="E61" s="333"/>
      <c r="F61" s="333"/>
      <c r="G61" s="333"/>
      <c r="H61" s="332"/>
      <c r="I61" s="333"/>
      <c r="J61" s="333"/>
      <c r="K61" s="331"/>
      <c r="L61" s="332"/>
      <c r="M61" s="332"/>
      <c r="N61" s="332"/>
      <c r="O61" s="332"/>
      <c r="P61" s="332"/>
      <c r="Q61" s="332"/>
      <c r="R61" s="332"/>
      <c r="S61" s="331"/>
      <c r="T61" s="325"/>
    </row>
    <row r="62" spans="1:20" s="324" customFormat="1" ht="16.8">
      <c r="A62" s="330">
        <v>12</v>
      </c>
      <c r="B62" s="346" t="s">
        <v>1495</v>
      </c>
      <c r="C62" s="328">
        <v>0.19513888888888889</v>
      </c>
      <c r="D62" s="327" t="s">
        <v>1440</v>
      </c>
      <c r="E62" s="326" t="s">
        <v>20</v>
      </c>
      <c r="F62" s="326" t="s">
        <v>1494</v>
      </c>
      <c r="G62" s="327" t="s">
        <v>1447</v>
      </c>
      <c r="H62" s="327" t="s">
        <v>107</v>
      </c>
      <c r="I62" s="327" t="s">
        <v>1493</v>
      </c>
      <c r="J62" s="326" t="s">
        <v>1492</v>
      </c>
      <c r="K62" s="121">
        <f>SUM(M62:O66)</f>
        <v>34018</v>
      </c>
      <c r="L62" s="394">
        <v>1</v>
      </c>
      <c r="M62" s="394">
        <v>0</v>
      </c>
      <c r="N62" s="394">
        <v>15</v>
      </c>
      <c r="O62" s="394">
        <v>7436</v>
      </c>
      <c r="P62" s="395">
        <v>2.7777777777777779E-3</v>
      </c>
      <c r="Q62" s="396">
        <v>1.71</v>
      </c>
      <c r="R62" s="397">
        <f>Q62*P62*24</f>
        <v>0.11399999999999999</v>
      </c>
      <c r="S62" s="398">
        <f>SUM(R62:R66)</f>
        <v>1.254</v>
      </c>
      <c r="T62" s="387"/>
    </row>
    <row r="63" spans="1:20" s="324" customFormat="1" ht="16.8">
      <c r="A63" s="330"/>
      <c r="B63" s="346"/>
      <c r="C63" s="328"/>
      <c r="D63" s="327"/>
      <c r="E63" s="326"/>
      <c r="F63" s="326"/>
      <c r="G63" s="327"/>
      <c r="H63" s="327"/>
      <c r="I63" s="327"/>
      <c r="J63" s="326"/>
      <c r="K63" s="121"/>
      <c r="L63" s="399">
        <v>2</v>
      </c>
      <c r="M63" s="399">
        <v>0</v>
      </c>
      <c r="N63" s="399">
        <v>24</v>
      </c>
      <c r="O63" s="399">
        <v>11128</v>
      </c>
      <c r="P63" s="407">
        <v>4.1666666666666666E-3</v>
      </c>
      <c r="Q63" s="400">
        <v>2.5499999999999998</v>
      </c>
      <c r="R63" s="401">
        <f>P63*Q63*24</f>
        <v>0.255</v>
      </c>
      <c r="S63" s="402"/>
      <c r="T63" s="389"/>
    </row>
    <row r="64" spans="1:20" s="324" customFormat="1" ht="19.8" customHeight="1">
      <c r="A64" s="330"/>
      <c r="B64" s="346"/>
      <c r="C64" s="328"/>
      <c r="D64" s="327"/>
      <c r="E64" s="326"/>
      <c r="F64" s="326"/>
      <c r="G64" s="327"/>
      <c r="H64" s="327"/>
      <c r="I64" s="327"/>
      <c r="J64" s="326"/>
      <c r="K64" s="121"/>
      <c r="L64" s="399">
        <v>3</v>
      </c>
      <c r="M64" s="399">
        <v>0</v>
      </c>
      <c r="N64" s="399">
        <v>28</v>
      </c>
      <c r="O64" s="399">
        <v>15387</v>
      </c>
      <c r="P64" s="407">
        <v>1.0416666666666666E-2</v>
      </c>
      <c r="Q64" s="400">
        <v>3.54</v>
      </c>
      <c r="R64" s="401">
        <f>P64*Q64*24</f>
        <v>0.88500000000000001</v>
      </c>
      <c r="S64" s="402"/>
      <c r="T64" s="389"/>
    </row>
    <row r="65" spans="1:20" s="324" customFormat="1" ht="16.8">
      <c r="A65" s="330"/>
      <c r="B65" s="346"/>
      <c r="C65" s="328"/>
      <c r="D65" s="327"/>
      <c r="E65" s="326"/>
      <c r="F65" s="326"/>
      <c r="G65" s="327"/>
      <c r="H65" s="327"/>
      <c r="I65" s="327"/>
      <c r="J65" s="326"/>
      <c r="K65" s="121"/>
      <c r="L65" s="399">
        <v>4</v>
      </c>
      <c r="M65" s="399">
        <v>0</v>
      </c>
      <c r="N65" s="399">
        <v>0</v>
      </c>
      <c r="O65" s="399">
        <v>0</v>
      </c>
      <c r="P65" s="399">
        <v>0</v>
      </c>
      <c r="Q65" s="400"/>
      <c r="R65" s="401">
        <f>P65*Q65*24</f>
        <v>0</v>
      </c>
      <c r="S65" s="402"/>
      <c r="T65" s="389"/>
    </row>
    <row r="66" spans="1:20" s="324" customFormat="1" ht="16.8">
      <c r="A66" s="330"/>
      <c r="B66" s="346"/>
      <c r="C66" s="328"/>
      <c r="D66" s="327"/>
      <c r="E66" s="326"/>
      <c r="F66" s="326"/>
      <c r="G66" s="327"/>
      <c r="H66" s="327"/>
      <c r="I66" s="327"/>
      <c r="J66" s="326"/>
      <c r="K66" s="121"/>
      <c r="L66" s="403">
        <v>5</v>
      </c>
      <c r="M66" s="403">
        <v>0</v>
      </c>
      <c r="N66" s="403">
        <v>0</v>
      </c>
      <c r="O66" s="403">
        <v>0</v>
      </c>
      <c r="P66" s="403">
        <v>0</v>
      </c>
      <c r="Q66" s="404"/>
      <c r="R66" s="405">
        <f>P66*Q66*24</f>
        <v>0</v>
      </c>
      <c r="S66" s="406"/>
      <c r="T66" s="393"/>
    </row>
    <row r="67" spans="1:20" s="324" customFormat="1" ht="16.8" customHeight="1">
      <c r="A67" s="342">
        <v>13</v>
      </c>
      <c r="B67" s="346">
        <v>45518</v>
      </c>
      <c r="C67" s="328">
        <v>0.43125000000000002</v>
      </c>
      <c r="D67" s="345" t="s">
        <v>1478</v>
      </c>
      <c r="E67" s="327" t="s">
        <v>20</v>
      </c>
      <c r="F67" s="326" t="s">
        <v>1491</v>
      </c>
      <c r="G67" s="327" t="s">
        <v>1452</v>
      </c>
      <c r="H67" s="327" t="s">
        <v>107</v>
      </c>
      <c r="I67" s="327" t="s">
        <v>1490</v>
      </c>
      <c r="J67" s="327" t="s">
        <v>1489</v>
      </c>
      <c r="K67" s="327">
        <f>SUM(M67:O71)</f>
        <v>26618</v>
      </c>
      <c r="L67" s="370">
        <v>1</v>
      </c>
      <c r="M67" s="370">
        <v>0</v>
      </c>
      <c r="N67" s="370">
        <v>35</v>
      </c>
      <c r="O67" s="370">
        <v>10727</v>
      </c>
      <c r="P67" s="371">
        <v>9.7222222222222224E-3</v>
      </c>
      <c r="Q67" s="383">
        <v>3.5</v>
      </c>
      <c r="R67" s="373">
        <f>P67*Q67*24</f>
        <v>0.81666666666666676</v>
      </c>
      <c r="S67" s="374">
        <f>SUM(R67:R71)</f>
        <v>4.3966666666666665</v>
      </c>
      <c r="T67" s="387"/>
    </row>
    <row r="68" spans="1:20" s="324" customFormat="1" ht="16.8">
      <c r="A68" s="342"/>
      <c r="B68" s="346"/>
      <c r="C68" s="328"/>
      <c r="D68" s="345"/>
      <c r="E68" s="327"/>
      <c r="F68" s="326"/>
      <c r="G68" s="327"/>
      <c r="H68" s="327"/>
      <c r="I68" s="327"/>
      <c r="J68" s="327"/>
      <c r="K68" s="327"/>
      <c r="L68" s="375">
        <v>2</v>
      </c>
      <c r="M68" s="375">
        <v>0</v>
      </c>
      <c r="N68" s="375">
        <v>27</v>
      </c>
      <c r="O68" s="375">
        <v>15793</v>
      </c>
      <c r="P68" s="376">
        <v>2.2222222222222223E-2</v>
      </c>
      <c r="Q68" s="377">
        <v>5.2</v>
      </c>
      <c r="R68" s="378">
        <f>P68*Q68*24</f>
        <v>2.7733333333333334</v>
      </c>
      <c r="S68" s="379"/>
      <c r="T68" s="389"/>
    </row>
    <row r="69" spans="1:20" s="324" customFormat="1" ht="16.8">
      <c r="A69" s="342"/>
      <c r="B69" s="346"/>
      <c r="C69" s="328"/>
      <c r="D69" s="345"/>
      <c r="E69" s="327"/>
      <c r="F69" s="326"/>
      <c r="G69" s="327"/>
      <c r="H69" s="327"/>
      <c r="I69" s="327"/>
      <c r="J69" s="327"/>
      <c r="K69" s="327"/>
      <c r="L69" s="375">
        <v>3</v>
      </c>
      <c r="M69" s="375">
        <v>0</v>
      </c>
      <c r="N69" s="375">
        <v>5</v>
      </c>
      <c r="O69" s="375">
        <v>25</v>
      </c>
      <c r="P69" s="376">
        <v>5.9027777777777776E-2</v>
      </c>
      <c r="Q69" s="377">
        <v>0.2</v>
      </c>
      <c r="R69" s="378">
        <f>P69*Q69*24</f>
        <v>0.28333333333333333</v>
      </c>
      <c r="S69" s="379"/>
      <c r="T69" s="389"/>
    </row>
    <row r="70" spans="1:20" s="324" customFormat="1" ht="16.8">
      <c r="A70" s="342"/>
      <c r="B70" s="346"/>
      <c r="C70" s="328"/>
      <c r="D70" s="345"/>
      <c r="E70" s="327"/>
      <c r="F70" s="326"/>
      <c r="G70" s="327"/>
      <c r="H70" s="327"/>
      <c r="I70" s="327"/>
      <c r="J70" s="327"/>
      <c r="K70" s="327"/>
      <c r="L70" s="375">
        <v>4</v>
      </c>
      <c r="M70" s="375">
        <v>0</v>
      </c>
      <c r="N70" s="375">
        <v>3</v>
      </c>
      <c r="O70" s="375">
        <v>3</v>
      </c>
      <c r="P70" s="376">
        <v>0.21805555555555556</v>
      </c>
      <c r="Q70" s="377">
        <v>0.1</v>
      </c>
      <c r="R70" s="378">
        <f>P70*Q70*24</f>
        <v>0.52333333333333343</v>
      </c>
      <c r="S70" s="379"/>
      <c r="T70" s="389"/>
    </row>
    <row r="71" spans="1:20" s="324" customFormat="1" ht="16.8">
      <c r="A71" s="342"/>
      <c r="B71" s="346"/>
      <c r="C71" s="328"/>
      <c r="D71" s="345"/>
      <c r="E71" s="327"/>
      <c r="F71" s="326"/>
      <c r="G71" s="327"/>
      <c r="H71" s="327"/>
      <c r="I71" s="327"/>
      <c r="J71" s="327"/>
      <c r="K71" s="327"/>
      <c r="L71" s="380">
        <v>5</v>
      </c>
      <c r="M71" s="380">
        <v>0</v>
      </c>
      <c r="N71" s="380">
        <v>0</v>
      </c>
      <c r="O71" s="380">
        <v>0</v>
      </c>
      <c r="P71" s="381">
        <v>0</v>
      </c>
      <c r="Q71" s="391">
        <v>0</v>
      </c>
      <c r="R71" s="392">
        <f>P71*Q71*24</f>
        <v>0</v>
      </c>
      <c r="S71" s="382"/>
      <c r="T71" s="393"/>
    </row>
    <row r="72" spans="1:20" s="324" customFormat="1" ht="16.8">
      <c r="A72" s="342"/>
      <c r="B72" s="344" t="s">
        <v>1488</v>
      </c>
      <c r="C72" s="331"/>
      <c r="D72" s="331"/>
      <c r="E72" s="334"/>
      <c r="F72" s="334"/>
      <c r="G72" s="333"/>
      <c r="H72" s="333"/>
      <c r="I72" s="333"/>
      <c r="J72" s="333"/>
      <c r="K72" s="331"/>
      <c r="L72" s="332"/>
      <c r="M72" s="332"/>
      <c r="N72" s="332"/>
      <c r="O72" s="332"/>
      <c r="P72" s="332"/>
      <c r="Q72" s="332"/>
      <c r="R72" s="332"/>
      <c r="S72" s="331"/>
      <c r="T72" s="325"/>
    </row>
    <row r="73" spans="1:20" s="324" customFormat="1" ht="16.8">
      <c r="A73" s="336">
        <v>14</v>
      </c>
      <c r="B73" s="341" t="s">
        <v>1487</v>
      </c>
      <c r="C73" s="340" t="s">
        <v>1486</v>
      </c>
      <c r="D73" s="337" t="s">
        <v>1454</v>
      </c>
      <c r="E73" s="337" t="s">
        <v>20</v>
      </c>
      <c r="F73" s="339" t="s">
        <v>1485</v>
      </c>
      <c r="G73" s="337" t="s">
        <v>1463</v>
      </c>
      <c r="H73" s="337" t="s">
        <v>23</v>
      </c>
      <c r="I73" s="338" t="s">
        <v>1484</v>
      </c>
      <c r="J73" s="338" t="s">
        <v>1479</v>
      </c>
      <c r="K73" s="337">
        <f>SUM(M73:O77)</f>
        <v>6742</v>
      </c>
      <c r="L73" s="353">
        <v>1</v>
      </c>
      <c r="M73" s="353">
        <v>0</v>
      </c>
      <c r="N73" s="353">
        <v>1</v>
      </c>
      <c r="O73" s="353">
        <v>6741</v>
      </c>
      <c r="P73" s="408">
        <v>8.3333333333333332E-3</v>
      </c>
      <c r="Q73" s="355">
        <v>1.9</v>
      </c>
      <c r="R73" s="356">
        <f>P73*Q73*24</f>
        <v>0.37999999999999995</v>
      </c>
      <c r="S73" s="357">
        <f>SUM(R73:R77)</f>
        <v>0.37999999999999995</v>
      </c>
      <c r="T73" s="387"/>
    </row>
    <row r="74" spans="1:20" s="324" customFormat="1" ht="16.8">
      <c r="A74" s="336"/>
      <c r="B74" s="341"/>
      <c r="C74" s="340"/>
      <c r="D74" s="337"/>
      <c r="E74" s="337"/>
      <c r="F74" s="339"/>
      <c r="G74" s="337"/>
      <c r="H74" s="337"/>
      <c r="I74" s="338"/>
      <c r="J74" s="338"/>
      <c r="K74" s="337"/>
      <c r="L74" s="359">
        <v>2</v>
      </c>
      <c r="M74" s="359">
        <v>0</v>
      </c>
      <c r="N74" s="359">
        <v>0</v>
      </c>
      <c r="O74" s="359">
        <v>0</v>
      </c>
      <c r="P74" s="409">
        <v>0</v>
      </c>
      <c r="Q74" s="361">
        <v>0</v>
      </c>
      <c r="R74" s="362">
        <f>P74*Q74*24</f>
        <v>0</v>
      </c>
      <c r="S74" s="363"/>
      <c r="T74" s="389"/>
    </row>
    <row r="75" spans="1:20" s="324" customFormat="1" ht="16.8">
      <c r="A75" s="336"/>
      <c r="B75" s="341"/>
      <c r="C75" s="340"/>
      <c r="D75" s="337"/>
      <c r="E75" s="337"/>
      <c r="F75" s="339"/>
      <c r="G75" s="337"/>
      <c r="H75" s="337"/>
      <c r="I75" s="338"/>
      <c r="J75" s="338"/>
      <c r="K75" s="337"/>
      <c r="L75" s="359">
        <v>3</v>
      </c>
      <c r="M75" s="359">
        <v>0</v>
      </c>
      <c r="N75" s="359">
        <v>0</v>
      </c>
      <c r="O75" s="359">
        <v>0</v>
      </c>
      <c r="P75" s="409">
        <v>0</v>
      </c>
      <c r="Q75" s="361">
        <v>0</v>
      </c>
      <c r="R75" s="362">
        <f>P75*Q75*24</f>
        <v>0</v>
      </c>
      <c r="S75" s="363"/>
      <c r="T75" s="389"/>
    </row>
    <row r="76" spans="1:20" s="324" customFormat="1" ht="16.8">
      <c r="A76" s="336"/>
      <c r="B76" s="341"/>
      <c r="C76" s="340"/>
      <c r="D76" s="337"/>
      <c r="E76" s="337"/>
      <c r="F76" s="339"/>
      <c r="G76" s="337"/>
      <c r="H76" s="337"/>
      <c r="I76" s="338"/>
      <c r="J76" s="338"/>
      <c r="K76" s="337"/>
      <c r="L76" s="359">
        <v>4</v>
      </c>
      <c r="M76" s="359">
        <v>0</v>
      </c>
      <c r="N76" s="359">
        <v>0</v>
      </c>
      <c r="O76" s="359">
        <v>0</v>
      </c>
      <c r="P76" s="359">
        <v>0</v>
      </c>
      <c r="Q76" s="359">
        <v>0</v>
      </c>
      <c r="R76" s="362">
        <f>P76*Q76*24</f>
        <v>0</v>
      </c>
      <c r="S76" s="363"/>
      <c r="T76" s="389"/>
    </row>
    <row r="77" spans="1:20" s="324" customFormat="1" ht="16.8">
      <c r="A77" s="336"/>
      <c r="B77" s="341"/>
      <c r="C77" s="340"/>
      <c r="D77" s="337"/>
      <c r="E77" s="337"/>
      <c r="F77" s="339"/>
      <c r="G77" s="337"/>
      <c r="H77" s="337"/>
      <c r="I77" s="338"/>
      <c r="J77" s="338"/>
      <c r="K77" s="337"/>
      <c r="L77" s="366">
        <v>5</v>
      </c>
      <c r="M77" s="366">
        <v>0</v>
      </c>
      <c r="N77" s="366">
        <v>0</v>
      </c>
      <c r="O77" s="366">
        <v>0</v>
      </c>
      <c r="P77" s="366">
        <v>0</v>
      </c>
      <c r="Q77" s="366">
        <v>0</v>
      </c>
      <c r="R77" s="410">
        <f>P77*Q77*24</f>
        <v>0</v>
      </c>
      <c r="S77" s="368"/>
      <c r="T77" s="393"/>
    </row>
    <row r="78" spans="1:20" s="324" customFormat="1" ht="16.8">
      <c r="A78" s="336">
        <v>15</v>
      </c>
      <c r="B78" s="346" t="s">
        <v>1483</v>
      </c>
      <c r="C78" s="328" t="s">
        <v>1482</v>
      </c>
      <c r="D78" s="327" t="s">
        <v>1454</v>
      </c>
      <c r="E78" s="327" t="s">
        <v>20</v>
      </c>
      <c r="F78" s="326" t="s">
        <v>1481</v>
      </c>
      <c r="G78" s="327" t="s">
        <v>1463</v>
      </c>
      <c r="H78" s="327" t="s">
        <v>23</v>
      </c>
      <c r="I78" s="343" t="s">
        <v>1480</v>
      </c>
      <c r="J78" s="343" t="s">
        <v>1479</v>
      </c>
      <c r="K78" s="327">
        <f>SUM(M78:O80)</f>
        <v>13840</v>
      </c>
      <c r="L78" s="370">
        <v>1</v>
      </c>
      <c r="M78" s="353">
        <v>0</v>
      </c>
      <c r="N78" s="370">
        <v>1</v>
      </c>
      <c r="O78" s="370">
        <v>7097</v>
      </c>
      <c r="P78" s="371">
        <v>1.9444444444444445E-2</v>
      </c>
      <c r="Q78" s="383">
        <v>1.65</v>
      </c>
      <c r="R78" s="373">
        <f>P78*Q78*24</f>
        <v>0.77</v>
      </c>
      <c r="S78" s="374">
        <f>SUM(R78:R82)</f>
        <v>1.8033333333333332</v>
      </c>
      <c r="T78" s="387"/>
    </row>
    <row r="79" spans="1:20" s="324" customFormat="1" ht="16.8">
      <c r="A79" s="336"/>
      <c r="B79" s="346"/>
      <c r="C79" s="328"/>
      <c r="D79" s="327"/>
      <c r="E79" s="327"/>
      <c r="F79" s="326"/>
      <c r="G79" s="327"/>
      <c r="H79" s="327"/>
      <c r="I79" s="343"/>
      <c r="J79" s="343"/>
      <c r="K79" s="327"/>
      <c r="L79" s="375">
        <v>2</v>
      </c>
      <c r="M79" s="359">
        <v>0</v>
      </c>
      <c r="N79" s="375">
        <v>1</v>
      </c>
      <c r="O79" s="375">
        <v>6741</v>
      </c>
      <c r="P79" s="376">
        <v>2.7777777777777776E-2</v>
      </c>
      <c r="Q79" s="377">
        <v>1.55</v>
      </c>
      <c r="R79" s="378">
        <f>P79*Q79*24</f>
        <v>1.0333333333333332</v>
      </c>
      <c r="S79" s="379"/>
      <c r="T79" s="389"/>
    </row>
    <row r="80" spans="1:20" s="324" customFormat="1" ht="16.8">
      <c r="A80" s="336"/>
      <c r="B80" s="346"/>
      <c r="C80" s="328"/>
      <c r="D80" s="327"/>
      <c r="E80" s="327"/>
      <c r="F80" s="326"/>
      <c r="G80" s="327"/>
      <c r="H80" s="327"/>
      <c r="I80" s="343"/>
      <c r="J80" s="343"/>
      <c r="K80" s="327"/>
      <c r="L80" s="375">
        <v>3</v>
      </c>
      <c r="M80" s="375">
        <v>0</v>
      </c>
      <c r="N80" s="375">
        <v>0</v>
      </c>
      <c r="O80" s="375">
        <v>0</v>
      </c>
      <c r="P80" s="376">
        <v>0</v>
      </c>
      <c r="Q80" s="377">
        <v>0</v>
      </c>
      <c r="R80" s="378">
        <f>P80*Q80*24</f>
        <v>0</v>
      </c>
      <c r="S80" s="379"/>
      <c r="T80" s="389"/>
    </row>
    <row r="81" spans="1:20" s="324" customFormat="1" ht="16.8">
      <c r="A81" s="336"/>
      <c r="B81" s="346"/>
      <c r="C81" s="328"/>
      <c r="D81" s="327"/>
      <c r="E81" s="327"/>
      <c r="F81" s="326"/>
      <c r="G81" s="327"/>
      <c r="H81" s="327"/>
      <c r="I81" s="343"/>
      <c r="J81" s="343"/>
      <c r="K81" s="327"/>
      <c r="L81" s="375">
        <v>4</v>
      </c>
      <c r="M81" s="375">
        <v>0</v>
      </c>
      <c r="N81" s="375">
        <v>0</v>
      </c>
      <c r="O81" s="375">
        <v>0</v>
      </c>
      <c r="P81" s="411">
        <v>0</v>
      </c>
      <c r="Q81" s="377">
        <v>0</v>
      </c>
      <c r="R81" s="378">
        <f>P81*Q81*24</f>
        <v>0</v>
      </c>
      <c r="S81" s="379"/>
      <c r="T81" s="389"/>
    </row>
    <row r="82" spans="1:20" s="324" customFormat="1" ht="16.8">
      <c r="A82" s="336"/>
      <c r="B82" s="346"/>
      <c r="C82" s="328"/>
      <c r="D82" s="327"/>
      <c r="E82" s="327"/>
      <c r="F82" s="326"/>
      <c r="G82" s="327"/>
      <c r="H82" s="327"/>
      <c r="I82" s="343"/>
      <c r="J82" s="343"/>
      <c r="K82" s="327"/>
      <c r="L82" s="380">
        <v>5</v>
      </c>
      <c r="M82" s="380">
        <v>0</v>
      </c>
      <c r="N82" s="380">
        <v>0</v>
      </c>
      <c r="O82" s="380">
        <v>0</v>
      </c>
      <c r="P82" s="412">
        <v>0</v>
      </c>
      <c r="Q82" s="391">
        <v>0</v>
      </c>
      <c r="R82" s="392">
        <f>P82*Q82*24</f>
        <v>0</v>
      </c>
      <c r="S82" s="382"/>
      <c r="T82" s="393"/>
    </row>
    <row r="83" spans="1:20" s="324" customFormat="1" ht="16.8">
      <c r="A83" s="342">
        <v>16</v>
      </c>
      <c r="B83" s="346">
        <v>45525</v>
      </c>
      <c r="C83" s="328">
        <v>0.41597222222222224</v>
      </c>
      <c r="D83" s="345" t="s">
        <v>1478</v>
      </c>
      <c r="E83" s="327" t="s">
        <v>20</v>
      </c>
      <c r="F83" s="326" t="s">
        <v>1477</v>
      </c>
      <c r="G83" s="327" t="s">
        <v>1476</v>
      </c>
      <c r="H83" s="327" t="s">
        <v>107</v>
      </c>
      <c r="I83" s="327" t="s">
        <v>1475</v>
      </c>
      <c r="J83" s="327" t="s">
        <v>1474</v>
      </c>
      <c r="K83" s="327">
        <f>SUM(M83:O85)</f>
        <v>6122</v>
      </c>
      <c r="L83" s="370">
        <v>1</v>
      </c>
      <c r="M83" s="370">
        <v>0</v>
      </c>
      <c r="N83" s="370">
        <v>13</v>
      </c>
      <c r="O83" s="370">
        <v>6109</v>
      </c>
      <c r="P83" s="371">
        <v>4.4444444444444446E-2</v>
      </c>
      <c r="Q83" s="383">
        <v>1.64</v>
      </c>
      <c r="R83" s="373">
        <f>P83*Q83*24</f>
        <v>1.7493333333333334</v>
      </c>
      <c r="S83" s="374">
        <f>SUM(R83:R87)</f>
        <v>1.7493333333333334</v>
      </c>
      <c r="T83" s="387"/>
    </row>
    <row r="84" spans="1:20" s="324" customFormat="1" ht="16.8">
      <c r="A84" s="342"/>
      <c r="B84" s="346"/>
      <c r="C84" s="328"/>
      <c r="D84" s="345"/>
      <c r="E84" s="327"/>
      <c r="F84" s="326"/>
      <c r="G84" s="327"/>
      <c r="H84" s="327"/>
      <c r="I84" s="327"/>
      <c r="J84" s="327"/>
      <c r="K84" s="327"/>
      <c r="L84" s="375">
        <v>2</v>
      </c>
      <c r="M84" s="375">
        <v>0</v>
      </c>
      <c r="N84" s="375">
        <v>0</v>
      </c>
      <c r="O84" s="375">
        <v>0</v>
      </c>
      <c r="P84" s="376">
        <v>0</v>
      </c>
      <c r="Q84" s="377">
        <v>0</v>
      </c>
      <c r="R84" s="378">
        <f>P84*Q84*24</f>
        <v>0</v>
      </c>
      <c r="S84" s="379"/>
      <c r="T84" s="389"/>
    </row>
    <row r="85" spans="1:20" s="324" customFormat="1" ht="16.8">
      <c r="A85" s="342"/>
      <c r="B85" s="346"/>
      <c r="C85" s="328"/>
      <c r="D85" s="345"/>
      <c r="E85" s="327"/>
      <c r="F85" s="326"/>
      <c r="G85" s="327"/>
      <c r="H85" s="327"/>
      <c r="I85" s="327"/>
      <c r="J85" s="327"/>
      <c r="K85" s="327"/>
      <c r="L85" s="375">
        <v>3</v>
      </c>
      <c r="M85" s="375">
        <v>0</v>
      </c>
      <c r="N85" s="375">
        <v>0</v>
      </c>
      <c r="O85" s="375">
        <v>0</v>
      </c>
      <c r="P85" s="376">
        <v>0</v>
      </c>
      <c r="Q85" s="377">
        <v>0</v>
      </c>
      <c r="R85" s="378">
        <f>P85*Q85*24</f>
        <v>0</v>
      </c>
      <c r="S85" s="379"/>
      <c r="T85" s="389"/>
    </row>
    <row r="86" spans="1:20" s="324" customFormat="1" ht="16.8">
      <c r="A86" s="342"/>
      <c r="B86" s="346"/>
      <c r="C86" s="328"/>
      <c r="D86" s="345"/>
      <c r="E86" s="327"/>
      <c r="F86" s="326"/>
      <c r="G86" s="327"/>
      <c r="H86" s="327"/>
      <c r="I86" s="327"/>
      <c r="J86" s="327"/>
      <c r="K86" s="327"/>
      <c r="L86" s="375">
        <v>4</v>
      </c>
      <c r="M86" s="375">
        <v>0</v>
      </c>
      <c r="N86" s="375">
        <v>0</v>
      </c>
      <c r="O86" s="375">
        <v>0</v>
      </c>
      <c r="P86" s="376">
        <v>0</v>
      </c>
      <c r="Q86" s="377">
        <v>0</v>
      </c>
      <c r="R86" s="378">
        <f>P86*Q86*24</f>
        <v>0</v>
      </c>
      <c r="S86" s="379"/>
      <c r="T86" s="389"/>
    </row>
    <row r="87" spans="1:20" s="324" customFormat="1" ht="16.8">
      <c r="A87" s="342"/>
      <c r="B87" s="346"/>
      <c r="C87" s="328"/>
      <c r="D87" s="345"/>
      <c r="E87" s="327"/>
      <c r="F87" s="326"/>
      <c r="G87" s="327"/>
      <c r="H87" s="327"/>
      <c r="I87" s="327"/>
      <c r="J87" s="327"/>
      <c r="K87" s="327"/>
      <c r="L87" s="380">
        <v>5</v>
      </c>
      <c r="M87" s="380">
        <v>0</v>
      </c>
      <c r="N87" s="380">
        <v>0</v>
      </c>
      <c r="O87" s="380">
        <v>0</v>
      </c>
      <c r="P87" s="381">
        <v>0</v>
      </c>
      <c r="Q87" s="380">
        <v>0</v>
      </c>
      <c r="R87" s="392">
        <f>P87*Q87*24</f>
        <v>0</v>
      </c>
      <c r="S87" s="382"/>
      <c r="T87" s="393"/>
    </row>
    <row r="88" spans="1:20" s="324" customFormat="1" ht="16.8">
      <c r="A88" s="336">
        <v>17</v>
      </c>
      <c r="B88" s="329">
        <v>45551</v>
      </c>
      <c r="C88" s="328">
        <v>0.31388888888888888</v>
      </c>
      <c r="D88" s="337" t="s">
        <v>1460</v>
      </c>
      <c r="E88" s="337" t="s">
        <v>20</v>
      </c>
      <c r="F88" s="326" t="s">
        <v>1473</v>
      </c>
      <c r="G88" s="327" t="s">
        <v>1469</v>
      </c>
      <c r="H88" s="327" t="s">
        <v>23</v>
      </c>
      <c r="I88" s="343" t="s">
        <v>1472</v>
      </c>
      <c r="J88" s="343" t="s">
        <v>1471</v>
      </c>
      <c r="K88" s="327">
        <f>SUM(M88:O92)</f>
        <v>6620</v>
      </c>
      <c r="L88" s="370">
        <v>1</v>
      </c>
      <c r="M88" s="370">
        <v>0</v>
      </c>
      <c r="N88" s="370">
        <v>14</v>
      </c>
      <c r="O88" s="370">
        <v>4546</v>
      </c>
      <c r="P88" s="386">
        <v>3.125E-2</v>
      </c>
      <c r="Q88" s="373">
        <v>1.9287009063444109</v>
      </c>
      <c r="R88" s="373">
        <f>P88*Q88*24</f>
        <v>1.4465256797583081</v>
      </c>
      <c r="S88" s="357">
        <f>SUM(R88:R92)</f>
        <v>3.513192346424975</v>
      </c>
      <c r="T88" s="387"/>
    </row>
    <row r="89" spans="1:20" s="324" customFormat="1" ht="16.8">
      <c r="A89" s="336"/>
      <c r="B89" s="329"/>
      <c r="C89" s="328"/>
      <c r="D89" s="337"/>
      <c r="E89" s="337"/>
      <c r="F89" s="326"/>
      <c r="G89" s="327"/>
      <c r="H89" s="327"/>
      <c r="I89" s="343"/>
      <c r="J89" s="343"/>
      <c r="K89" s="327"/>
      <c r="L89" s="375">
        <v>2</v>
      </c>
      <c r="M89" s="375">
        <v>0</v>
      </c>
      <c r="N89" s="375">
        <v>10</v>
      </c>
      <c r="O89" s="375">
        <v>2050</v>
      </c>
      <c r="P89" s="388">
        <v>0.1076388888888889</v>
      </c>
      <c r="Q89" s="377">
        <v>0.8</v>
      </c>
      <c r="R89" s="378">
        <f>P89*Q89*24</f>
        <v>2.0666666666666669</v>
      </c>
      <c r="S89" s="363"/>
      <c r="T89" s="389"/>
    </row>
    <row r="90" spans="1:20" s="324" customFormat="1" ht="16.8">
      <c r="A90" s="336"/>
      <c r="B90" s="329"/>
      <c r="C90" s="328"/>
      <c r="D90" s="337"/>
      <c r="E90" s="337"/>
      <c r="F90" s="326"/>
      <c r="G90" s="327"/>
      <c r="H90" s="327"/>
      <c r="I90" s="343"/>
      <c r="J90" s="343"/>
      <c r="K90" s="327"/>
      <c r="L90" s="375">
        <v>3</v>
      </c>
      <c r="M90" s="375">
        <v>0</v>
      </c>
      <c r="N90" s="375">
        <v>0</v>
      </c>
      <c r="O90" s="375">
        <v>0</v>
      </c>
      <c r="P90" s="388">
        <v>0</v>
      </c>
      <c r="Q90" s="377">
        <v>0</v>
      </c>
      <c r="R90" s="378">
        <v>0</v>
      </c>
      <c r="S90" s="363"/>
      <c r="T90" s="389"/>
    </row>
    <row r="91" spans="1:20" s="324" customFormat="1" ht="16.8">
      <c r="A91" s="336"/>
      <c r="B91" s="329"/>
      <c r="C91" s="328"/>
      <c r="D91" s="337"/>
      <c r="E91" s="337"/>
      <c r="F91" s="326"/>
      <c r="G91" s="327"/>
      <c r="H91" s="327"/>
      <c r="I91" s="343"/>
      <c r="J91" s="343"/>
      <c r="K91" s="327"/>
      <c r="L91" s="375">
        <v>4</v>
      </c>
      <c r="M91" s="375">
        <v>0</v>
      </c>
      <c r="N91" s="375">
        <v>0</v>
      </c>
      <c r="O91" s="375">
        <v>0</v>
      </c>
      <c r="P91" s="388">
        <v>0</v>
      </c>
      <c r="Q91" s="377">
        <v>0</v>
      </c>
      <c r="R91" s="378">
        <v>0</v>
      </c>
      <c r="S91" s="363"/>
      <c r="T91" s="389"/>
    </row>
    <row r="92" spans="1:20" s="324" customFormat="1" ht="16.8">
      <c r="A92" s="336"/>
      <c r="B92" s="329"/>
      <c r="C92" s="328"/>
      <c r="D92" s="337"/>
      <c r="E92" s="337"/>
      <c r="F92" s="326"/>
      <c r="G92" s="327"/>
      <c r="H92" s="327"/>
      <c r="I92" s="343"/>
      <c r="J92" s="343"/>
      <c r="K92" s="327"/>
      <c r="L92" s="380">
        <v>5</v>
      </c>
      <c r="M92" s="380">
        <v>0</v>
      </c>
      <c r="N92" s="380">
        <v>0</v>
      </c>
      <c r="O92" s="380">
        <v>0</v>
      </c>
      <c r="P92" s="390">
        <v>0</v>
      </c>
      <c r="Q92" s="391">
        <v>0</v>
      </c>
      <c r="R92" s="392">
        <v>0</v>
      </c>
      <c r="S92" s="368"/>
      <c r="T92" s="393"/>
    </row>
    <row r="93" spans="1:20" s="324" customFormat="1" ht="16.8">
      <c r="A93" s="342">
        <v>18</v>
      </c>
      <c r="B93" s="329">
        <v>45600</v>
      </c>
      <c r="C93" s="328">
        <v>5.347222222222222E-2</v>
      </c>
      <c r="D93" s="337" t="s">
        <v>1460</v>
      </c>
      <c r="E93" s="327" t="s">
        <v>20</v>
      </c>
      <c r="F93" s="326" t="s">
        <v>1470</v>
      </c>
      <c r="G93" s="327" t="s">
        <v>1469</v>
      </c>
      <c r="H93" s="327" t="s">
        <v>107</v>
      </c>
      <c r="I93" s="343" t="s">
        <v>1468</v>
      </c>
      <c r="J93" s="327" t="s">
        <v>1467</v>
      </c>
      <c r="K93" s="327">
        <f>SUM(M93:O97)</f>
        <v>5611</v>
      </c>
      <c r="L93" s="370">
        <v>1</v>
      </c>
      <c r="M93" s="370">
        <v>0</v>
      </c>
      <c r="N93" s="370">
        <v>7</v>
      </c>
      <c r="O93" s="370">
        <v>5604</v>
      </c>
      <c r="P93" s="386">
        <v>2.5694444444444443E-2</v>
      </c>
      <c r="Q93" s="372">
        <v>1.1599999999999999</v>
      </c>
      <c r="R93" s="373">
        <f>P93*Q93*24</f>
        <v>0.71533333333333327</v>
      </c>
      <c r="S93" s="357">
        <f>SUM(R93:R97)</f>
        <v>0.71533333333333327</v>
      </c>
      <c r="T93" s="387"/>
    </row>
    <row r="94" spans="1:20" s="324" customFormat="1" ht="16.8">
      <c r="A94" s="342"/>
      <c r="B94" s="329"/>
      <c r="C94" s="328"/>
      <c r="D94" s="337"/>
      <c r="E94" s="327"/>
      <c r="F94" s="326"/>
      <c r="G94" s="327"/>
      <c r="H94" s="327"/>
      <c r="I94" s="343"/>
      <c r="J94" s="327"/>
      <c r="K94" s="327"/>
      <c r="L94" s="375">
        <v>2</v>
      </c>
      <c r="M94" s="375">
        <v>0</v>
      </c>
      <c r="N94" s="375">
        <v>0</v>
      </c>
      <c r="O94" s="375">
        <v>0</v>
      </c>
      <c r="P94" s="388">
        <v>0</v>
      </c>
      <c r="Q94" s="413">
        <v>0</v>
      </c>
      <c r="R94" s="378">
        <v>0</v>
      </c>
      <c r="S94" s="363"/>
      <c r="T94" s="389"/>
    </row>
    <row r="95" spans="1:20" s="324" customFormat="1" ht="16.8">
      <c r="A95" s="342"/>
      <c r="B95" s="329"/>
      <c r="C95" s="328"/>
      <c r="D95" s="337"/>
      <c r="E95" s="327"/>
      <c r="F95" s="326"/>
      <c r="G95" s="327"/>
      <c r="H95" s="327"/>
      <c r="I95" s="343"/>
      <c r="J95" s="327"/>
      <c r="K95" s="327"/>
      <c r="L95" s="375">
        <v>3</v>
      </c>
      <c r="M95" s="375">
        <v>0</v>
      </c>
      <c r="N95" s="375">
        <v>0</v>
      </c>
      <c r="O95" s="375">
        <v>0</v>
      </c>
      <c r="P95" s="388">
        <v>0</v>
      </c>
      <c r="Q95" s="413">
        <v>0</v>
      </c>
      <c r="R95" s="378">
        <v>0</v>
      </c>
      <c r="S95" s="363"/>
      <c r="T95" s="389"/>
    </row>
    <row r="96" spans="1:20" s="324" customFormat="1" ht="16.8">
      <c r="A96" s="342"/>
      <c r="B96" s="329"/>
      <c r="C96" s="328"/>
      <c r="D96" s="337"/>
      <c r="E96" s="327"/>
      <c r="F96" s="326"/>
      <c r="G96" s="327"/>
      <c r="H96" s="327"/>
      <c r="I96" s="343"/>
      <c r="J96" s="327"/>
      <c r="K96" s="327"/>
      <c r="L96" s="375">
        <v>4</v>
      </c>
      <c r="M96" s="375">
        <v>0</v>
      </c>
      <c r="N96" s="375">
        <v>0</v>
      </c>
      <c r="O96" s="375">
        <v>0</v>
      </c>
      <c r="P96" s="414">
        <v>0</v>
      </c>
      <c r="Q96" s="413">
        <v>0</v>
      </c>
      <c r="R96" s="378">
        <v>0</v>
      </c>
      <c r="S96" s="363"/>
      <c r="T96" s="389"/>
    </row>
    <row r="97" spans="1:20" s="324" customFormat="1" ht="16.8">
      <c r="A97" s="342"/>
      <c r="B97" s="329"/>
      <c r="C97" s="328"/>
      <c r="D97" s="337"/>
      <c r="E97" s="327"/>
      <c r="F97" s="326"/>
      <c r="G97" s="327"/>
      <c r="H97" s="327"/>
      <c r="I97" s="343"/>
      <c r="J97" s="327"/>
      <c r="K97" s="327"/>
      <c r="L97" s="380">
        <v>5</v>
      </c>
      <c r="M97" s="380">
        <v>0</v>
      </c>
      <c r="N97" s="380">
        <v>0</v>
      </c>
      <c r="O97" s="380">
        <v>0</v>
      </c>
      <c r="P97" s="390">
        <v>0</v>
      </c>
      <c r="Q97" s="415">
        <v>0</v>
      </c>
      <c r="R97" s="392">
        <v>0</v>
      </c>
      <c r="S97" s="368"/>
      <c r="T97" s="393"/>
    </row>
    <row r="98" spans="1:20" s="324" customFormat="1" ht="16.8">
      <c r="A98" s="342"/>
      <c r="B98" s="344" t="s">
        <v>1466</v>
      </c>
      <c r="C98" s="331"/>
      <c r="D98" s="331"/>
      <c r="E98" s="334"/>
      <c r="F98" s="334"/>
      <c r="G98" s="333"/>
      <c r="H98" s="333"/>
      <c r="I98" s="333"/>
      <c r="J98" s="333"/>
      <c r="K98" s="331"/>
      <c r="L98" s="332"/>
      <c r="M98" s="332"/>
      <c r="N98" s="332"/>
      <c r="O98" s="332"/>
      <c r="P98" s="332"/>
      <c r="Q98" s="332"/>
      <c r="R98" s="332"/>
      <c r="S98" s="331"/>
      <c r="T98" s="325"/>
    </row>
    <row r="99" spans="1:20" s="324" customFormat="1" ht="16.8">
      <c r="A99" s="336">
        <v>19</v>
      </c>
      <c r="B99" s="329">
        <v>45600</v>
      </c>
      <c r="C99" s="328" t="s">
        <v>1465</v>
      </c>
      <c r="D99" s="327" t="s">
        <v>1454</v>
      </c>
      <c r="E99" s="327" t="s">
        <v>20</v>
      </c>
      <c r="F99" s="326" t="s">
        <v>1464</v>
      </c>
      <c r="G99" s="327" t="s">
        <v>1463</v>
      </c>
      <c r="H99" s="327" t="s">
        <v>107</v>
      </c>
      <c r="I99" s="343" t="s">
        <v>1462</v>
      </c>
      <c r="J99" s="343" t="s">
        <v>1461</v>
      </c>
      <c r="K99" s="327">
        <f>SUM(M99:O103)</f>
        <v>5441</v>
      </c>
      <c r="L99" s="370">
        <v>1</v>
      </c>
      <c r="M99" s="370">
        <v>0</v>
      </c>
      <c r="N99" s="370">
        <v>1</v>
      </c>
      <c r="O99" s="370">
        <v>5440</v>
      </c>
      <c r="P99" s="371">
        <v>2.7083333333333334E-2</v>
      </c>
      <c r="Q99" s="383">
        <v>0.5</v>
      </c>
      <c r="R99" s="373">
        <f>P99*Q99*24</f>
        <v>0.32500000000000001</v>
      </c>
      <c r="S99" s="374">
        <f>SUM(R99:R103)</f>
        <v>0.32500000000000001</v>
      </c>
      <c r="T99" s="387"/>
    </row>
    <row r="100" spans="1:20" s="324" customFormat="1" ht="16.8">
      <c r="A100" s="336"/>
      <c r="B100" s="329"/>
      <c r="C100" s="328"/>
      <c r="D100" s="327"/>
      <c r="E100" s="327"/>
      <c r="F100" s="326"/>
      <c r="G100" s="327"/>
      <c r="H100" s="327"/>
      <c r="I100" s="343"/>
      <c r="J100" s="343"/>
      <c r="K100" s="327"/>
      <c r="L100" s="375">
        <v>2</v>
      </c>
      <c r="M100" s="375">
        <v>0</v>
      </c>
      <c r="N100" s="375">
        <v>0</v>
      </c>
      <c r="O100" s="375">
        <v>0</v>
      </c>
      <c r="P100" s="376">
        <v>0</v>
      </c>
      <c r="Q100" s="377">
        <v>0</v>
      </c>
      <c r="R100" s="378">
        <f>P100*Q100*24</f>
        <v>0</v>
      </c>
      <c r="S100" s="379"/>
      <c r="T100" s="389"/>
    </row>
    <row r="101" spans="1:20" s="324" customFormat="1" ht="16.8">
      <c r="A101" s="336"/>
      <c r="B101" s="329"/>
      <c r="C101" s="328"/>
      <c r="D101" s="327"/>
      <c r="E101" s="327"/>
      <c r="F101" s="326"/>
      <c r="G101" s="327"/>
      <c r="H101" s="327"/>
      <c r="I101" s="343"/>
      <c r="J101" s="343"/>
      <c r="K101" s="327"/>
      <c r="L101" s="375">
        <v>3</v>
      </c>
      <c r="M101" s="375">
        <v>0</v>
      </c>
      <c r="N101" s="375">
        <v>0</v>
      </c>
      <c r="O101" s="375">
        <v>0</v>
      </c>
      <c r="P101" s="376">
        <v>0</v>
      </c>
      <c r="Q101" s="377">
        <v>0</v>
      </c>
      <c r="R101" s="378">
        <f>P101*Q101*24</f>
        <v>0</v>
      </c>
      <c r="S101" s="379"/>
      <c r="T101" s="389"/>
    </row>
    <row r="102" spans="1:20" s="324" customFormat="1" ht="16.8">
      <c r="A102" s="336"/>
      <c r="B102" s="329"/>
      <c r="C102" s="328"/>
      <c r="D102" s="327"/>
      <c r="E102" s="327"/>
      <c r="F102" s="326"/>
      <c r="G102" s="327"/>
      <c r="H102" s="327"/>
      <c r="I102" s="343"/>
      <c r="J102" s="343"/>
      <c r="K102" s="327"/>
      <c r="L102" s="375">
        <v>4</v>
      </c>
      <c r="M102" s="375">
        <v>0</v>
      </c>
      <c r="N102" s="375">
        <v>0</v>
      </c>
      <c r="O102" s="375">
        <v>0</v>
      </c>
      <c r="P102" s="376">
        <v>0</v>
      </c>
      <c r="Q102" s="377">
        <v>0</v>
      </c>
      <c r="R102" s="378">
        <f>P102*Q102*24</f>
        <v>0</v>
      </c>
      <c r="S102" s="379"/>
      <c r="T102" s="389"/>
    </row>
    <row r="103" spans="1:20" s="324" customFormat="1" ht="16.8">
      <c r="A103" s="336"/>
      <c r="B103" s="329"/>
      <c r="C103" s="328"/>
      <c r="D103" s="327"/>
      <c r="E103" s="327"/>
      <c r="F103" s="326"/>
      <c r="G103" s="327"/>
      <c r="H103" s="327"/>
      <c r="I103" s="343"/>
      <c r="J103" s="343"/>
      <c r="K103" s="327"/>
      <c r="L103" s="380">
        <v>5</v>
      </c>
      <c r="M103" s="380">
        <v>0</v>
      </c>
      <c r="N103" s="380">
        <v>0</v>
      </c>
      <c r="O103" s="380">
        <v>0</v>
      </c>
      <c r="P103" s="381">
        <v>0</v>
      </c>
      <c r="Q103" s="391">
        <v>0</v>
      </c>
      <c r="R103" s="392">
        <f>P103*Q103*24</f>
        <v>0</v>
      </c>
      <c r="S103" s="382"/>
      <c r="T103" s="393"/>
    </row>
    <row r="104" spans="1:20" s="324" customFormat="1" ht="16.8">
      <c r="A104" s="342">
        <v>20</v>
      </c>
      <c r="B104" s="329">
        <v>45617</v>
      </c>
      <c r="C104" s="328">
        <v>0.37708333333333333</v>
      </c>
      <c r="D104" s="337" t="s">
        <v>1460</v>
      </c>
      <c r="E104" s="327" t="s">
        <v>19</v>
      </c>
      <c r="F104" s="326" t="s">
        <v>1459</v>
      </c>
      <c r="G104" s="327" t="s">
        <v>1458</v>
      </c>
      <c r="H104" s="327" t="s">
        <v>184</v>
      </c>
      <c r="I104" s="343" t="s">
        <v>1457</v>
      </c>
      <c r="J104" s="327" t="s">
        <v>1456</v>
      </c>
      <c r="K104" s="327">
        <f>SUM(M104:O108)</f>
        <v>6337</v>
      </c>
      <c r="L104" s="370">
        <v>1</v>
      </c>
      <c r="M104" s="370">
        <v>0</v>
      </c>
      <c r="N104" s="370">
        <v>6</v>
      </c>
      <c r="O104" s="370">
        <v>6331</v>
      </c>
      <c r="P104" s="386">
        <v>0.24027777777777778</v>
      </c>
      <c r="Q104" s="372">
        <v>3</v>
      </c>
      <c r="R104" s="373">
        <f>P104*Q104*24</f>
        <v>17.3</v>
      </c>
      <c r="S104" s="357">
        <f>SUM(R104:R108)</f>
        <v>17.3</v>
      </c>
      <c r="T104" s="387"/>
    </row>
    <row r="105" spans="1:20" s="324" customFormat="1" ht="16.8">
      <c r="A105" s="342"/>
      <c r="B105" s="329"/>
      <c r="C105" s="328"/>
      <c r="D105" s="337"/>
      <c r="E105" s="327"/>
      <c r="F105" s="326"/>
      <c r="G105" s="327"/>
      <c r="H105" s="327"/>
      <c r="I105" s="343"/>
      <c r="J105" s="327"/>
      <c r="K105" s="327"/>
      <c r="L105" s="375">
        <v>2</v>
      </c>
      <c r="M105" s="375">
        <v>0</v>
      </c>
      <c r="N105" s="375">
        <v>0</v>
      </c>
      <c r="O105" s="375">
        <v>0</v>
      </c>
      <c r="P105" s="388">
        <v>0</v>
      </c>
      <c r="Q105" s="413">
        <v>0</v>
      </c>
      <c r="R105" s="378">
        <v>0</v>
      </c>
      <c r="S105" s="363"/>
      <c r="T105" s="389"/>
    </row>
    <row r="106" spans="1:20" s="324" customFormat="1" ht="16.8">
      <c r="A106" s="342"/>
      <c r="B106" s="329"/>
      <c r="C106" s="328"/>
      <c r="D106" s="337"/>
      <c r="E106" s="327"/>
      <c r="F106" s="326"/>
      <c r="G106" s="327"/>
      <c r="H106" s="327"/>
      <c r="I106" s="343"/>
      <c r="J106" s="327"/>
      <c r="K106" s="327"/>
      <c r="L106" s="375">
        <v>3</v>
      </c>
      <c r="M106" s="375">
        <v>0</v>
      </c>
      <c r="N106" s="375">
        <v>0</v>
      </c>
      <c r="O106" s="375">
        <v>0</v>
      </c>
      <c r="P106" s="388">
        <v>0</v>
      </c>
      <c r="Q106" s="377">
        <v>0</v>
      </c>
      <c r="R106" s="378">
        <v>0</v>
      </c>
      <c r="S106" s="363"/>
      <c r="T106" s="389"/>
    </row>
    <row r="107" spans="1:20" s="324" customFormat="1" ht="16.8">
      <c r="A107" s="342"/>
      <c r="B107" s="329"/>
      <c r="C107" s="328"/>
      <c r="D107" s="337"/>
      <c r="E107" s="327"/>
      <c r="F107" s="326"/>
      <c r="G107" s="327"/>
      <c r="H107" s="327"/>
      <c r="I107" s="343"/>
      <c r="J107" s="327"/>
      <c r="K107" s="327"/>
      <c r="L107" s="375">
        <v>4</v>
      </c>
      <c r="M107" s="375">
        <v>0</v>
      </c>
      <c r="N107" s="375">
        <v>0</v>
      </c>
      <c r="O107" s="375">
        <v>0</v>
      </c>
      <c r="P107" s="414">
        <v>0</v>
      </c>
      <c r="Q107" s="377">
        <v>0</v>
      </c>
      <c r="R107" s="378">
        <v>0</v>
      </c>
      <c r="S107" s="363"/>
      <c r="T107" s="389"/>
    </row>
    <row r="108" spans="1:20" s="324" customFormat="1" ht="16.8">
      <c r="A108" s="342"/>
      <c r="B108" s="329"/>
      <c r="C108" s="328"/>
      <c r="D108" s="337"/>
      <c r="E108" s="327"/>
      <c r="F108" s="326"/>
      <c r="G108" s="327"/>
      <c r="H108" s="327"/>
      <c r="I108" s="343"/>
      <c r="J108" s="327"/>
      <c r="K108" s="327"/>
      <c r="L108" s="380">
        <v>5</v>
      </c>
      <c r="M108" s="380">
        <v>0</v>
      </c>
      <c r="N108" s="380">
        <v>0</v>
      </c>
      <c r="O108" s="380">
        <v>0</v>
      </c>
      <c r="P108" s="390">
        <v>0</v>
      </c>
      <c r="Q108" s="391">
        <v>0</v>
      </c>
      <c r="R108" s="392">
        <v>0</v>
      </c>
      <c r="S108" s="368"/>
      <c r="T108" s="393"/>
    </row>
    <row r="109" spans="1:20" s="324" customFormat="1" ht="16.8">
      <c r="A109" s="342">
        <v>21</v>
      </c>
      <c r="B109" s="329">
        <v>45618</v>
      </c>
      <c r="C109" s="328" t="s">
        <v>1455</v>
      </c>
      <c r="D109" s="327" t="s">
        <v>1454</v>
      </c>
      <c r="E109" s="327" t="s">
        <v>20</v>
      </c>
      <c r="F109" s="326" t="s">
        <v>1453</v>
      </c>
      <c r="G109" s="327" t="s">
        <v>1452</v>
      </c>
      <c r="H109" s="327" t="s">
        <v>184</v>
      </c>
      <c r="I109" s="326" t="s">
        <v>1451</v>
      </c>
      <c r="J109" s="327" t="s">
        <v>1450</v>
      </c>
      <c r="K109" s="327">
        <f>SUM(M109:O113)</f>
        <v>8209</v>
      </c>
      <c r="L109" s="370">
        <v>1</v>
      </c>
      <c r="M109" s="370">
        <v>0</v>
      </c>
      <c r="N109" s="370">
        <v>2</v>
      </c>
      <c r="O109" s="370">
        <v>2673</v>
      </c>
      <c r="P109" s="371">
        <v>7.6388888888888886E-3</v>
      </c>
      <c r="Q109" s="372">
        <v>0.98</v>
      </c>
      <c r="R109" s="372">
        <f>P109*Q109*24</f>
        <v>0.17966666666666667</v>
      </c>
      <c r="S109" s="374">
        <f>SUM(R109:R113)</f>
        <v>3.9188333333333332</v>
      </c>
      <c r="T109" s="387"/>
    </row>
    <row r="110" spans="1:20" s="324" customFormat="1" ht="16.8">
      <c r="A110" s="342"/>
      <c r="B110" s="329"/>
      <c r="C110" s="328"/>
      <c r="D110" s="327"/>
      <c r="E110" s="327"/>
      <c r="F110" s="326"/>
      <c r="G110" s="327"/>
      <c r="H110" s="327"/>
      <c r="I110" s="326"/>
      <c r="J110" s="327"/>
      <c r="K110" s="327"/>
      <c r="L110" s="375">
        <v>2</v>
      </c>
      <c r="M110" s="375">
        <v>0</v>
      </c>
      <c r="N110" s="375">
        <v>4</v>
      </c>
      <c r="O110" s="375">
        <v>1980</v>
      </c>
      <c r="P110" s="376">
        <v>9.7222222222222224E-3</v>
      </c>
      <c r="Q110" s="413">
        <v>0.73</v>
      </c>
      <c r="R110" s="413">
        <f>P110*Q110*24</f>
        <v>0.17033333333333334</v>
      </c>
      <c r="S110" s="416"/>
      <c r="T110" s="389"/>
    </row>
    <row r="111" spans="1:20" s="324" customFormat="1" ht="16.8">
      <c r="A111" s="342"/>
      <c r="B111" s="329"/>
      <c r="C111" s="328"/>
      <c r="D111" s="327"/>
      <c r="E111" s="327"/>
      <c r="F111" s="326"/>
      <c r="G111" s="327"/>
      <c r="H111" s="327"/>
      <c r="I111" s="326"/>
      <c r="J111" s="327"/>
      <c r="K111" s="327"/>
      <c r="L111" s="375">
        <v>3</v>
      </c>
      <c r="M111" s="375">
        <v>0</v>
      </c>
      <c r="N111" s="375">
        <v>1</v>
      </c>
      <c r="O111" s="375">
        <v>1554</v>
      </c>
      <c r="P111" s="376">
        <v>3.9583333333333331E-2</v>
      </c>
      <c r="Q111" s="413">
        <v>0.56999999999999995</v>
      </c>
      <c r="R111" s="413">
        <f>P111*Q111*24</f>
        <v>0.54149999999999987</v>
      </c>
      <c r="S111" s="416"/>
      <c r="T111" s="389"/>
    </row>
    <row r="112" spans="1:20" s="324" customFormat="1" ht="16.8">
      <c r="A112" s="342"/>
      <c r="B112" s="329"/>
      <c r="C112" s="328"/>
      <c r="D112" s="327"/>
      <c r="E112" s="327"/>
      <c r="F112" s="326"/>
      <c r="G112" s="327"/>
      <c r="H112" s="327"/>
      <c r="I112" s="326"/>
      <c r="J112" s="327"/>
      <c r="K112" s="327"/>
      <c r="L112" s="375">
        <v>4</v>
      </c>
      <c r="M112" s="375">
        <v>0</v>
      </c>
      <c r="N112" s="375">
        <v>1</v>
      </c>
      <c r="O112" s="375">
        <v>976</v>
      </c>
      <c r="P112" s="417">
        <v>6.5277777777777782E-2</v>
      </c>
      <c r="Q112" s="413">
        <v>0.35</v>
      </c>
      <c r="R112" s="413">
        <f>P112*Q112*24</f>
        <v>0.54833333333333334</v>
      </c>
      <c r="S112" s="416"/>
      <c r="T112" s="389"/>
    </row>
    <row r="113" spans="1:20" s="324" customFormat="1" ht="16.8">
      <c r="A113" s="342"/>
      <c r="B113" s="329"/>
      <c r="C113" s="328"/>
      <c r="D113" s="327"/>
      <c r="E113" s="327"/>
      <c r="F113" s="326"/>
      <c r="G113" s="327"/>
      <c r="H113" s="327"/>
      <c r="I113" s="326"/>
      <c r="J113" s="327"/>
      <c r="K113" s="327"/>
      <c r="L113" s="380">
        <v>5</v>
      </c>
      <c r="M113" s="380">
        <v>0</v>
      </c>
      <c r="N113" s="380">
        <v>3</v>
      </c>
      <c r="O113" s="380">
        <v>1015</v>
      </c>
      <c r="P113" s="418">
        <v>0.27916666666666667</v>
      </c>
      <c r="Q113" s="415">
        <v>0.37</v>
      </c>
      <c r="R113" s="415">
        <f>P113*Q113*24</f>
        <v>2.4790000000000001</v>
      </c>
      <c r="S113" s="419"/>
      <c r="T113" s="393"/>
    </row>
    <row r="114" spans="1:20" s="324" customFormat="1" ht="16.8">
      <c r="A114" s="336">
        <v>22</v>
      </c>
      <c r="B114" s="341">
        <v>45633</v>
      </c>
      <c r="C114" s="340">
        <v>0.46805555555555556</v>
      </c>
      <c r="D114" s="337" t="s">
        <v>1449</v>
      </c>
      <c r="E114" s="337" t="s">
        <v>20</v>
      </c>
      <c r="F114" s="339" t="s">
        <v>1448</v>
      </c>
      <c r="G114" s="337" t="s">
        <v>1447</v>
      </c>
      <c r="H114" s="337" t="s">
        <v>23</v>
      </c>
      <c r="I114" s="338" t="s">
        <v>1446</v>
      </c>
      <c r="J114" s="338" t="s">
        <v>1445</v>
      </c>
      <c r="K114" s="337">
        <f>SUM(M114:O118)</f>
        <v>5534</v>
      </c>
      <c r="L114" s="353">
        <v>1</v>
      </c>
      <c r="M114" s="353">
        <v>0</v>
      </c>
      <c r="N114" s="353">
        <v>0</v>
      </c>
      <c r="O114" s="353">
        <v>833</v>
      </c>
      <c r="P114" s="408">
        <v>1.4583333333333334E-2</v>
      </c>
      <c r="Q114" s="355">
        <v>0.31</v>
      </c>
      <c r="R114" s="356">
        <f>P114*Q114*24</f>
        <v>0.1085</v>
      </c>
      <c r="S114" s="357">
        <f>SUM(R114:R118)</f>
        <v>1.2738333333333334</v>
      </c>
      <c r="T114" s="387"/>
    </row>
    <row r="115" spans="1:20" s="324" customFormat="1" ht="16.8">
      <c r="A115" s="336"/>
      <c r="B115" s="341"/>
      <c r="C115" s="340"/>
      <c r="D115" s="337"/>
      <c r="E115" s="337"/>
      <c r="F115" s="339"/>
      <c r="G115" s="337"/>
      <c r="H115" s="337"/>
      <c r="I115" s="338"/>
      <c r="J115" s="338"/>
      <c r="K115" s="337"/>
      <c r="L115" s="359">
        <v>2</v>
      </c>
      <c r="M115" s="359">
        <v>0</v>
      </c>
      <c r="N115" s="359">
        <v>9</v>
      </c>
      <c r="O115" s="359">
        <v>1083</v>
      </c>
      <c r="P115" s="409">
        <v>2.0833333333333332E-2</v>
      </c>
      <c r="Q115" s="361">
        <v>0.41</v>
      </c>
      <c r="R115" s="362">
        <f>P115*Q115*24</f>
        <v>0.20499999999999999</v>
      </c>
      <c r="S115" s="363"/>
      <c r="T115" s="389"/>
    </row>
    <row r="116" spans="1:20" s="324" customFormat="1" ht="16.8">
      <c r="A116" s="336"/>
      <c r="B116" s="341"/>
      <c r="C116" s="340"/>
      <c r="D116" s="337"/>
      <c r="E116" s="337"/>
      <c r="F116" s="339"/>
      <c r="G116" s="337"/>
      <c r="H116" s="337"/>
      <c r="I116" s="338"/>
      <c r="J116" s="338"/>
      <c r="K116" s="337"/>
      <c r="L116" s="359">
        <v>3</v>
      </c>
      <c r="M116" s="359">
        <v>0</v>
      </c>
      <c r="N116" s="359">
        <v>1</v>
      </c>
      <c r="O116" s="359">
        <v>3608</v>
      </c>
      <c r="P116" s="409">
        <v>2.9861111111111113E-2</v>
      </c>
      <c r="Q116" s="361">
        <v>1.34</v>
      </c>
      <c r="R116" s="362">
        <f>P116*Q116*24</f>
        <v>0.96033333333333337</v>
      </c>
      <c r="S116" s="363"/>
      <c r="T116" s="389"/>
    </row>
    <row r="117" spans="1:20" s="324" customFormat="1" ht="16.8">
      <c r="A117" s="336"/>
      <c r="B117" s="341"/>
      <c r="C117" s="340"/>
      <c r="D117" s="337"/>
      <c r="E117" s="337"/>
      <c r="F117" s="339"/>
      <c r="G117" s="337"/>
      <c r="H117" s="337"/>
      <c r="I117" s="338"/>
      <c r="J117" s="338"/>
      <c r="K117" s="337"/>
      <c r="L117" s="359">
        <v>4</v>
      </c>
      <c r="M117" s="359">
        <v>0</v>
      </c>
      <c r="N117" s="359">
        <v>0</v>
      </c>
      <c r="O117" s="359">
        <v>0</v>
      </c>
      <c r="P117" s="359">
        <v>0</v>
      </c>
      <c r="Q117" s="359">
        <v>0</v>
      </c>
      <c r="R117" s="362">
        <f>P117*Q117*24</f>
        <v>0</v>
      </c>
      <c r="S117" s="363"/>
      <c r="T117" s="389"/>
    </row>
    <row r="118" spans="1:20" s="324" customFormat="1" ht="16.8">
      <c r="A118" s="336"/>
      <c r="B118" s="341"/>
      <c r="C118" s="340"/>
      <c r="D118" s="337"/>
      <c r="E118" s="337"/>
      <c r="F118" s="339"/>
      <c r="G118" s="337"/>
      <c r="H118" s="337"/>
      <c r="I118" s="338"/>
      <c r="J118" s="338"/>
      <c r="K118" s="337"/>
      <c r="L118" s="366">
        <v>5</v>
      </c>
      <c r="M118" s="366">
        <v>0</v>
      </c>
      <c r="N118" s="366">
        <v>0</v>
      </c>
      <c r="O118" s="366">
        <v>0</v>
      </c>
      <c r="P118" s="366">
        <v>0</v>
      </c>
      <c r="Q118" s="366">
        <v>0</v>
      </c>
      <c r="R118" s="410">
        <f>P118*Q118*24</f>
        <v>0</v>
      </c>
      <c r="S118" s="368"/>
      <c r="T118" s="393"/>
    </row>
    <row r="119" spans="1:20" s="324" customFormat="1" ht="16.8">
      <c r="A119" s="336"/>
      <c r="B119" s="335" t="s">
        <v>1444</v>
      </c>
      <c r="C119" s="331"/>
      <c r="D119" s="331"/>
      <c r="E119" s="334"/>
      <c r="F119" s="334"/>
      <c r="G119" s="333"/>
      <c r="H119" s="333"/>
      <c r="I119" s="333"/>
      <c r="J119" s="333"/>
      <c r="K119" s="331"/>
      <c r="L119" s="332"/>
      <c r="M119" s="332"/>
      <c r="N119" s="332"/>
      <c r="O119" s="332"/>
      <c r="P119" s="332"/>
      <c r="Q119" s="332"/>
      <c r="R119" s="332"/>
      <c r="S119" s="331"/>
      <c r="T119" s="325"/>
    </row>
    <row r="120" spans="1:20" s="324" customFormat="1" ht="16.8">
      <c r="A120" s="330">
        <v>23</v>
      </c>
      <c r="B120" s="329">
        <v>45635</v>
      </c>
      <c r="C120" s="328">
        <v>0.2013888888888889</v>
      </c>
      <c r="D120" s="327" t="s">
        <v>1440</v>
      </c>
      <c r="E120" s="326" t="s">
        <v>20</v>
      </c>
      <c r="F120" s="326" t="s">
        <v>1443</v>
      </c>
      <c r="G120" s="327" t="s">
        <v>1438</v>
      </c>
      <c r="H120" s="327" t="s">
        <v>23</v>
      </c>
      <c r="I120" s="327" t="s">
        <v>1442</v>
      </c>
      <c r="J120" s="326" t="s">
        <v>1441</v>
      </c>
      <c r="K120" s="121">
        <f>SUM(M120:O124)</f>
        <v>13230</v>
      </c>
      <c r="L120" s="394">
        <v>1</v>
      </c>
      <c r="M120" s="394">
        <v>0</v>
      </c>
      <c r="N120" s="394">
        <v>13</v>
      </c>
      <c r="O120" s="394">
        <v>6603</v>
      </c>
      <c r="P120" s="395">
        <v>5.5555555555555558E-3</v>
      </c>
      <c r="Q120" s="396">
        <v>1.5</v>
      </c>
      <c r="R120" s="397">
        <f>Q120*P120*24</f>
        <v>0.2</v>
      </c>
      <c r="S120" s="398">
        <f>SUM(R120:R124)</f>
        <v>0.99833333333333341</v>
      </c>
      <c r="T120" s="387"/>
    </row>
    <row r="121" spans="1:20" s="324" customFormat="1" ht="16.8">
      <c r="A121" s="330"/>
      <c r="B121" s="329"/>
      <c r="C121" s="328"/>
      <c r="D121" s="327"/>
      <c r="E121" s="326"/>
      <c r="F121" s="326"/>
      <c r="G121" s="327"/>
      <c r="H121" s="327"/>
      <c r="I121" s="327"/>
      <c r="J121" s="326"/>
      <c r="K121" s="121"/>
      <c r="L121" s="399">
        <v>2</v>
      </c>
      <c r="M121" s="399">
        <v>0</v>
      </c>
      <c r="N121" s="399">
        <v>5</v>
      </c>
      <c r="O121" s="399">
        <v>3770</v>
      </c>
      <c r="P121" s="407">
        <v>8.3333333333333332E-3</v>
      </c>
      <c r="Q121" s="400">
        <v>0.85</v>
      </c>
      <c r="R121" s="401">
        <f>P121*Q121*24</f>
        <v>0.16999999999999998</v>
      </c>
      <c r="S121" s="402"/>
      <c r="T121" s="389"/>
    </row>
    <row r="122" spans="1:20" s="324" customFormat="1" ht="16.8">
      <c r="A122" s="330"/>
      <c r="B122" s="329"/>
      <c r="C122" s="328"/>
      <c r="D122" s="327"/>
      <c r="E122" s="326"/>
      <c r="F122" s="326"/>
      <c r="G122" s="327"/>
      <c r="H122" s="327"/>
      <c r="I122" s="327"/>
      <c r="J122" s="326"/>
      <c r="K122" s="121"/>
      <c r="L122" s="399">
        <v>3</v>
      </c>
      <c r="M122" s="399">
        <v>0</v>
      </c>
      <c r="N122" s="399">
        <v>5</v>
      </c>
      <c r="O122" s="399">
        <v>2834</v>
      </c>
      <c r="P122" s="407">
        <v>4.027777777777778E-2</v>
      </c>
      <c r="Q122" s="400">
        <v>0.65</v>
      </c>
      <c r="R122" s="401">
        <f>P122*Q122*24</f>
        <v>0.62833333333333341</v>
      </c>
      <c r="S122" s="402"/>
      <c r="T122" s="389"/>
    </row>
    <row r="123" spans="1:20" s="324" customFormat="1" ht="16.8">
      <c r="A123" s="330"/>
      <c r="B123" s="329"/>
      <c r="C123" s="328"/>
      <c r="D123" s="327"/>
      <c r="E123" s="326"/>
      <c r="F123" s="326"/>
      <c r="G123" s="327"/>
      <c r="H123" s="327"/>
      <c r="I123" s="327"/>
      <c r="J123" s="326"/>
      <c r="K123" s="121"/>
      <c r="L123" s="399">
        <v>4</v>
      </c>
      <c r="M123" s="399">
        <v>0</v>
      </c>
      <c r="N123" s="399">
        <v>0</v>
      </c>
      <c r="O123" s="399">
        <v>0</v>
      </c>
      <c r="P123" s="399">
        <v>0</v>
      </c>
      <c r="Q123" s="400"/>
      <c r="R123" s="401">
        <f>P123*Q123*24</f>
        <v>0</v>
      </c>
      <c r="S123" s="402"/>
      <c r="T123" s="389"/>
    </row>
    <row r="124" spans="1:20" s="324" customFormat="1" ht="16.8">
      <c r="A124" s="330"/>
      <c r="B124" s="329"/>
      <c r="C124" s="328"/>
      <c r="D124" s="327"/>
      <c r="E124" s="326"/>
      <c r="F124" s="326"/>
      <c r="G124" s="327"/>
      <c r="H124" s="327"/>
      <c r="I124" s="327"/>
      <c r="J124" s="326"/>
      <c r="K124" s="121"/>
      <c r="L124" s="403">
        <v>5</v>
      </c>
      <c r="M124" s="403">
        <v>0</v>
      </c>
      <c r="N124" s="403">
        <v>0</v>
      </c>
      <c r="O124" s="403">
        <v>0</v>
      </c>
      <c r="P124" s="403">
        <v>0</v>
      </c>
      <c r="Q124" s="404"/>
      <c r="R124" s="405">
        <f>P124*Q124*24</f>
        <v>0</v>
      </c>
      <c r="S124" s="406"/>
      <c r="T124" s="393"/>
    </row>
    <row r="125" spans="1:20" s="324" customFormat="1" ht="16.8">
      <c r="A125" s="330">
        <v>24</v>
      </c>
      <c r="B125" s="329">
        <v>45642</v>
      </c>
      <c r="C125" s="328">
        <v>0.4861111111111111</v>
      </c>
      <c r="D125" s="327" t="s">
        <v>1440</v>
      </c>
      <c r="E125" s="326" t="s">
        <v>20</v>
      </c>
      <c r="F125" s="326" t="s">
        <v>1439</v>
      </c>
      <c r="G125" s="327" t="s">
        <v>1438</v>
      </c>
      <c r="H125" s="327" t="s">
        <v>23</v>
      </c>
      <c r="I125" s="327" t="s">
        <v>1437</v>
      </c>
      <c r="J125" s="326" t="s">
        <v>1436</v>
      </c>
      <c r="K125" s="121">
        <f>SUM(M125:O129)</f>
        <v>5979</v>
      </c>
      <c r="L125" s="394">
        <v>1</v>
      </c>
      <c r="M125" s="394">
        <v>0</v>
      </c>
      <c r="N125" s="394">
        <v>6</v>
      </c>
      <c r="O125" s="394">
        <v>5973</v>
      </c>
      <c r="P125" s="395">
        <v>3.2638888888888891E-2</v>
      </c>
      <c r="Q125" s="396">
        <v>1.7</v>
      </c>
      <c r="R125" s="397">
        <f>Q125*P125*24</f>
        <v>1.3316666666666666</v>
      </c>
      <c r="S125" s="398">
        <f>SUM(R125:R129)</f>
        <v>1.3316666666666666</v>
      </c>
      <c r="T125" s="387"/>
    </row>
    <row r="126" spans="1:20" s="324" customFormat="1" ht="16.8">
      <c r="A126" s="330"/>
      <c r="B126" s="329"/>
      <c r="C126" s="328"/>
      <c r="D126" s="327"/>
      <c r="E126" s="326"/>
      <c r="F126" s="326"/>
      <c r="G126" s="327"/>
      <c r="H126" s="327"/>
      <c r="I126" s="327"/>
      <c r="J126" s="326"/>
      <c r="K126" s="121"/>
      <c r="L126" s="399">
        <v>2</v>
      </c>
      <c r="M126" s="399">
        <v>0</v>
      </c>
      <c r="N126" s="399">
        <v>0</v>
      </c>
      <c r="O126" s="399">
        <v>0</v>
      </c>
      <c r="P126" s="407">
        <v>0</v>
      </c>
      <c r="Q126" s="400">
        <v>0</v>
      </c>
      <c r="R126" s="401">
        <f>P126*Q126*24</f>
        <v>0</v>
      </c>
      <c r="S126" s="420"/>
      <c r="T126" s="389"/>
    </row>
    <row r="127" spans="1:20" s="324" customFormat="1" ht="16.8">
      <c r="A127" s="330"/>
      <c r="B127" s="329"/>
      <c r="C127" s="328"/>
      <c r="D127" s="327"/>
      <c r="E127" s="326"/>
      <c r="F127" s="326"/>
      <c r="G127" s="327"/>
      <c r="H127" s="327"/>
      <c r="I127" s="327"/>
      <c r="J127" s="326"/>
      <c r="K127" s="121"/>
      <c r="L127" s="399">
        <v>3</v>
      </c>
      <c r="M127" s="399">
        <v>0</v>
      </c>
      <c r="N127" s="399">
        <v>0</v>
      </c>
      <c r="O127" s="399">
        <v>0</v>
      </c>
      <c r="P127" s="407">
        <v>0</v>
      </c>
      <c r="Q127" s="400">
        <v>0</v>
      </c>
      <c r="R127" s="401">
        <f>P127*Q127*24</f>
        <v>0</v>
      </c>
      <c r="S127" s="420"/>
      <c r="T127" s="389"/>
    </row>
    <row r="128" spans="1:20" s="324" customFormat="1" ht="16.8">
      <c r="A128" s="330"/>
      <c r="B128" s="329"/>
      <c r="C128" s="328"/>
      <c r="D128" s="327"/>
      <c r="E128" s="326"/>
      <c r="F128" s="326"/>
      <c r="G128" s="327"/>
      <c r="H128" s="327"/>
      <c r="I128" s="327"/>
      <c r="J128" s="326"/>
      <c r="K128" s="121"/>
      <c r="L128" s="399">
        <v>4</v>
      </c>
      <c r="M128" s="399">
        <v>0</v>
      </c>
      <c r="N128" s="399">
        <v>0</v>
      </c>
      <c r="O128" s="399">
        <v>0</v>
      </c>
      <c r="P128" s="399">
        <v>0</v>
      </c>
      <c r="Q128" s="400">
        <v>0</v>
      </c>
      <c r="R128" s="401">
        <f>P128*Q128*24</f>
        <v>0</v>
      </c>
      <c r="S128" s="420"/>
      <c r="T128" s="389"/>
    </row>
    <row r="129" spans="1:20" s="324" customFormat="1" ht="16.8">
      <c r="A129" s="330"/>
      <c r="B129" s="329"/>
      <c r="C129" s="328"/>
      <c r="D129" s="327"/>
      <c r="E129" s="326"/>
      <c r="F129" s="326"/>
      <c r="G129" s="327"/>
      <c r="H129" s="327"/>
      <c r="I129" s="327"/>
      <c r="J129" s="326"/>
      <c r="K129" s="121"/>
      <c r="L129" s="403">
        <v>5</v>
      </c>
      <c r="M129" s="403">
        <v>0</v>
      </c>
      <c r="N129" s="403">
        <v>0</v>
      </c>
      <c r="O129" s="403">
        <v>0</v>
      </c>
      <c r="P129" s="403">
        <v>0</v>
      </c>
      <c r="Q129" s="404">
        <v>0</v>
      </c>
      <c r="R129" s="405">
        <f>P129*Q129*24</f>
        <v>0</v>
      </c>
      <c r="S129" s="421"/>
      <c r="T129" s="393"/>
    </row>
  </sheetData>
  <mergeCells count="307">
    <mergeCell ref="E120:E124"/>
    <mergeCell ref="J125:J129"/>
    <mergeCell ref="K125:K129"/>
    <mergeCell ref="S125:S129"/>
    <mergeCell ref="F120:F124"/>
    <mergeCell ref="G120:G124"/>
    <mergeCell ref="H120:H124"/>
    <mergeCell ref="I120:I124"/>
    <mergeCell ref="J120:J124"/>
    <mergeCell ref="S120:S124"/>
    <mergeCell ref="A125:A129"/>
    <mergeCell ref="B125:B129"/>
    <mergeCell ref="C125:C129"/>
    <mergeCell ref="D125:D129"/>
    <mergeCell ref="E125:E129"/>
    <mergeCell ref="F125:F129"/>
    <mergeCell ref="G125:G129"/>
    <mergeCell ref="H125:H129"/>
    <mergeCell ref="I125:I129"/>
    <mergeCell ref="A109:A113"/>
    <mergeCell ref="B109:B113"/>
    <mergeCell ref="C109:C113"/>
    <mergeCell ref="D109:D113"/>
    <mergeCell ref="E109:E113"/>
    <mergeCell ref="K120:K124"/>
    <mergeCell ref="A120:A124"/>
    <mergeCell ref="B120:B124"/>
    <mergeCell ref="C120:C124"/>
    <mergeCell ref="D120:D124"/>
    <mergeCell ref="H114:H118"/>
    <mergeCell ref="I114:I118"/>
    <mergeCell ref="J114:J118"/>
    <mergeCell ref="K114:K118"/>
    <mergeCell ref="S114:S118"/>
    <mergeCell ref="F109:F113"/>
    <mergeCell ref="G109:G113"/>
    <mergeCell ref="H109:H113"/>
    <mergeCell ref="I109:I113"/>
    <mergeCell ref="J109:J113"/>
    <mergeCell ref="E99:E103"/>
    <mergeCell ref="K109:K113"/>
    <mergeCell ref="S109:S113"/>
    <mergeCell ref="A114:A119"/>
    <mergeCell ref="B114:B118"/>
    <mergeCell ref="C114:C118"/>
    <mergeCell ref="D114:D118"/>
    <mergeCell ref="E114:E118"/>
    <mergeCell ref="F114:F118"/>
    <mergeCell ref="G114:G118"/>
    <mergeCell ref="J104:J108"/>
    <mergeCell ref="K104:K108"/>
    <mergeCell ref="S104:S108"/>
    <mergeCell ref="F99:F103"/>
    <mergeCell ref="G99:G103"/>
    <mergeCell ref="H99:H103"/>
    <mergeCell ref="I99:I103"/>
    <mergeCell ref="J99:J103"/>
    <mergeCell ref="S99:S103"/>
    <mergeCell ref="A104:A108"/>
    <mergeCell ref="B104:B108"/>
    <mergeCell ref="C104:C108"/>
    <mergeCell ref="D104:D108"/>
    <mergeCell ref="E104:E108"/>
    <mergeCell ref="F104:F108"/>
    <mergeCell ref="G104:G108"/>
    <mergeCell ref="H104:H108"/>
    <mergeCell ref="I104:I108"/>
    <mergeCell ref="A88:A92"/>
    <mergeCell ref="B88:B92"/>
    <mergeCell ref="C88:C92"/>
    <mergeCell ref="D88:D92"/>
    <mergeCell ref="E88:E92"/>
    <mergeCell ref="K99:K103"/>
    <mergeCell ref="A99:A103"/>
    <mergeCell ref="B99:B103"/>
    <mergeCell ref="C99:C103"/>
    <mergeCell ref="D99:D103"/>
    <mergeCell ref="H93:H97"/>
    <mergeCell ref="I93:I97"/>
    <mergeCell ref="J93:J97"/>
    <mergeCell ref="K93:K97"/>
    <mergeCell ref="S93:S97"/>
    <mergeCell ref="F88:F92"/>
    <mergeCell ref="G88:G92"/>
    <mergeCell ref="H88:H92"/>
    <mergeCell ref="I88:I92"/>
    <mergeCell ref="J88:J92"/>
    <mergeCell ref="E78:E82"/>
    <mergeCell ref="K88:K92"/>
    <mergeCell ref="S88:S92"/>
    <mergeCell ref="A93:A98"/>
    <mergeCell ref="B93:B97"/>
    <mergeCell ref="C93:C97"/>
    <mergeCell ref="D93:D97"/>
    <mergeCell ref="E93:E97"/>
    <mergeCell ref="F93:F97"/>
    <mergeCell ref="G93:G97"/>
    <mergeCell ref="J83:J87"/>
    <mergeCell ref="K83:K87"/>
    <mergeCell ref="S83:S87"/>
    <mergeCell ref="F78:F82"/>
    <mergeCell ref="G78:G82"/>
    <mergeCell ref="H78:H82"/>
    <mergeCell ref="I78:I82"/>
    <mergeCell ref="J78:J82"/>
    <mergeCell ref="S78:S82"/>
    <mergeCell ref="A83:A87"/>
    <mergeCell ref="B83:B87"/>
    <mergeCell ref="C83:C87"/>
    <mergeCell ref="D83:D87"/>
    <mergeCell ref="E83:E87"/>
    <mergeCell ref="F83:F87"/>
    <mergeCell ref="G83:G87"/>
    <mergeCell ref="H83:H87"/>
    <mergeCell ref="I83:I87"/>
    <mergeCell ref="A67:A72"/>
    <mergeCell ref="B67:B71"/>
    <mergeCell ref="C67:C71"/>
    <mergeCell ref="D67:D71"/>
    <mergeCell ref="E67:E71"/>
    <mergeCell ref="K78:K82"/>
    <mergeCell ref="A78:A82"/>
    <mergeCell ref="B78:B82"/>
    <mergeCell ref="C78:C82"/>
    <mergeCell ref="D78:D82"/>
    <mergeCell ref="H73:H77"/>
    <mergeCell ref="I73:I77"/>
    <mergeCell ref="J73:J77"/>
    <mergeCell ref="K73:K77"/>
    <mergeCell ref="S73:S77"/>
    <mergeCell ref="F67:F71"/>
    <mergeCell ref="G67:G71"/>
    <mergeCell ref="H67:H71"/>
    <mergeCell ref="I67:I71"/>
    <mergeCell ref="J67:J71"/>
    <mergeCell ref="E56:E60"/>
    <mergeCell ref="K67:K71"/>
    <mergeCell ref="S67:S71"/>
    <mergeCell ref="A73:A77"/>
    <mergeCell ref="B73:B77"/>
    <mergeCell ref="C73:C77"/>
    <mergeCell ref="D73:D77"/>
    <mergeCell ref="E73:E77"/>
    <mergeCell ref="F73:F77"/>
    <mergeCell ref="G73:G77"/>
    <mergeCell ref="J62:J66"/>
    <mergeCell ref="K62:K66"/>
    <mergeCell ref="S62:S66"/>
    <mergeCell ref="F56:F60"/>
    <mergeCell ref="G56:G60"/>
    <mergeCell ref="H56:H60"/>
    <mergeCell ref="I56:I60"/>
    <mergeCell ref="J56:J60"/>
    <mergeCell ref="S56:S60"/>
    <mergeCell ref="A62:A66"/>
    <mergeCell ref="B62:B66"/>
    <mergeCell ref="C62:C66"/>
    <mergeCell ref="D62:D66"/>
    <mergeCell ref="E62:E66"/>
    <mergeCell ref="F62:F66"/>
    <mergeCell ref="G62:G66"/>
    <mergeCell ref="H62:H66"/>
    <mergeCell ref="I62:I66"/>
    <mergeCell ref="A46:A50"/>
    <mergeCell ref="B46:B50"/>
    <mergeCell ref="C46:C50"/>
    <mergeCell ref="D46:D50"/>
    <mergeCell ref="E46:E50"/>
    <mergeCell ref="K56:K60"/>
    <mergeCell ref="A56:A61"/>
    <mergeCell ref="B56:B60"/>
    <mergeCell ref="C56:C60"/>
    <mergeCell ref="D56:D60"/>
    <mergeCell ref="H51:H55"/>
    <mergeCell ref="I51:I55"/>
    <mergeCell ref="J51:J55"/>
    <mergeCell ref="K51:K55"/>
    <mergeCell ref="S51:S55"/>
    <mergeCell ref="F46:F50"/>
    <mergeCell ref="G46:G50"/>
    <mergeCell ref="H46:H50"/>
    <mergeCell ref="I46:I50"/>
    <mergeCell ref="J46:J50"/>
    <mergeCell ref="E36:E40"/>
    <mergeCell ref="K46:K50"/>
    <mergeCell ref="S46:S50"/>
    <mergeCell ref="A51:A55"/>
    <mergeCell ref="B51:B55"/>
    <mergeCell ref="C51:C55"/>
    <mergeCell ref="D51:D55"/>
    <mergeCell ref="E51:E55"/>
    <mergeCell ref="F51:F55"/>
    <mergeCell ref="G51:G55"/>
    <mergeCell ref="J41:J45"/>
    <mergeCell ref="K41:K45"/>
    <mergeCell ref="S41:S45"/>
    <mergeCell ref="F36:F40"/>
    <mergeCell ref="G36:G40"/>
    <mergeCell ref="H36:H40"/>
    <mergeCell ref="I36:I40"/>
    <mergeCell ref="J36:J40"/>
    <mergeCell ref="S36:S40"/>
    <mergeCell ref="A41:A45"/>
    <mergeCell ref="B41:B45"/>
    <mergeCell ref="C41:C45"/>
    <mergeCell ref="D41:D45"/>
    <mergeCell ref="E41:E45"/>
    <mergeCell ref="F41:F45"/>
    <mergeCell ref="G41:G45"/>
    <mergeCell ref="H41:H45"/>
    <mergeCell ref="I41:I45"/>
    <mergeCell ref="A26:A30"/>
    <mergeCell ref="B26:B30"/>
    <mergeCell ref="C26:C30"/>
    <mergeCell ref="D26:D30"/>
    <mergeCell ref="E26:E30"/>
    <mergeCell ref="K36:K40"/>
    <mergeCell ref="A36:A40"/>
    <mergeCell ref="B36:B40"/>
    <mergeCell ref="C36:C40"/>
    <mergeCell ref="D36:D40"/>
    <mergeCell ref="I31:I35"/>
    <mergeCell ref="J31:J35"/>
    <mergeCell ref="K31:K35"/>
    <mergeCell ref="S31:S35"/>
    <mergeCell ref="F26:F30"/>
    <mergeCell ref="G26:G30"/>
    <mergeCell ref="H26:H30"/>
    <mergeCell ref="I26:I30"/>
    <mergeCell ref="J26:J30"/>
    <mergeCell ref="K26:K30"/>
    <mergeCell ref="S26:S30"/>
    <mergeCell ref="A31:A35"/>
    <mergeCell ref="B31:B35"/>
    <mergeCell ref="C31:C35"/>
    <mergeCell ref="D31:D35"/>
    <mergeCell ref="E31:E35"/>
    <mergeCell ref="F31:F35"/>
    <mergeCell ref="G31:G35"/>
    <mergeCell ref="H31:H35"/>
    <mergeCell ref="J16:J20"/>
    <mergeCell ref="A16:A20"/>
    <mergeCell ref="B16:B20"/>
    <mergeCell ref="C16:C20"/>
    <mergeCell ref="D16:D20"/>
    <mergeCell ref="E16:E20"/>
    <mergeCell ref="G21:G25"/>
    <mergeCell ref="H21:H25"/>
    <mergeCell ref="I21:I25"/>
    <mergeCell ref="J21:J25"/>
    <mergeCell ref="K21:K25"/>
    <mergeCell ref="S21:S25"/>
    <mergeCell ref="A21:A25"/>
    <mergeCell ref="B21:B25"/>
    <mergeCell ref="C21:C25"/>
    <mergeCell ref="D21:D25"/>
    <mergeCell ref="E21:E25"/>
    <mergeCell ref="F21:F25"/>
    <mergeCell ref="A6:A10"/>
    <mergeCell ref="B6:B10"/>
    <mergeCell ref="C6:C10"/>
    <mergeCell ref="D6:D10"/>
    <mergeCell ref="K16:K20"/>
    <mergeCell ref="S16:S20"/>
    <mergeCell ref="F16:F20"/>
    <mergeCell ref="G16:G20"/>
    <mergeCell ref="H16:H20"/>
    <mergeCell ref="I16:I20"/>
    <mergeCell ref="H11:H15"/>
    <mergeCell ref="I11:I15"/>
    <mergeCell ref="J11:J15"/>
    <mergeCell ref="K11:K15"/>
    <mergeCell ref="S11:S15"/>
    <mergeCell ref="F6:F10"/>
    <mergeCell ref="G6:G10"/>
    <mergeCell ref="H6:H10"/>
    <mergeCell ref="I6:I10"/>
    <mergeCell ref="J6:J10"/>
    <mergeCell ref="T3:T5"/>
    <mergeCell ref="K6:K10"/>
    <mergeCell ref="S6:S10"/>
    <mergeCell ref="A11:A15"/>
    <mergeCell ref="B11:B15"/>
    <mergeCell ref="C11:C15"/>
    <mergeCell ref="D11:D15"/>
    <mergeCell ref="E11:E15"/>
    <mergeCell ref="F11:F15"/>
    <mergeCell ref="G11:G15"/>
    <mergeCell ref="E6:E10"/>
    <mergeCell ref="L3:S3"/>
    <mergeCell ref="D4:D5"/>
    <mergeCell ref="E4:E5"/>
    <mergeCell ref="F4:F5"/>
    <mergeCell ref="G4:G5"/>
    <mergeCell ref="H4:H5"/>
    <mergeCell ref="I4:I5"/>
    <mergeCell ref="L4:L5"/>
    <mergeCell ref="M4:O4"/>
    <mergeCell ref="A3:A5"/>
    <mergeCell ref="B3:C5"/>
    <mergeCell ref="D3:I3"/>
    <mergeCell ref="J3:J5"/>
    <mergeCell ref="K3:K5"/>
    <mergeCell ref="P4:P5"/>
    <mergeCell ref="Q4:Q5"/>
    <mergeCell ref="R4:R5"/>
    <mergeCell ref="S4:S5"/>
  </mergeCells>
  <dataValidations count="6">
    <dataValidation type="list" allowBlank="1" showInputMessage="1" showErrorMessage="1" sqref="H6:H60 H62:H71 H73:H97 H99:H118 H120:H129" xr:uid="{F1B6F95B-5159-4660-8FA4-DDD3FBD65056}">
      <formula1>categ</formula1>
    </dataValidation>
    <dataValidation type="list" allowBlank="1" showInputMessage="1" showErrorMessage="1" sqref="E6:E60 E62:E71 E73:E97 E99:E118 E120:E129" xr:uid="{FFB6F8D2-B547-42EB-9A65-3A656898F16F}">
      <formula1>NivT</formula1>
    </dataValidation>
    <dataValidation type="list" allowBlank="1" showInputMessage="1" showErrorMessage="1" sqref="D55 D60 D129 D66 D73:D77 D114:D118 D82 D124 D50 D31:D35 D41:D45" xr:uid="{0D7F31E7-BA59-4AF8-B6BC-EE128F917394}">
      <formula1>INDIRECT(#REF!)</formula1>
    </dataValidation>
    <dataValidation type="list" allowBlank="1" showInputMessage="1" showErrorMessage="1" sqref="D62:D65 D78:D81 D120:D123 D125:D128 D56:D59 D51:D54 D46:D49" xr:uid="{85908E0F-5824-4621-91B5-31F09DE28B11}">
      <formula1>INDIRECT(C45)</formula1>
    </dataValidation>
    <dataValidation type="list" allowBlank="1" showInputMessage="1" showErrorMessage="1" sqref="D99:D102 D109:D112" xr:uid="{BE1749B9-BD38-4D23-8462-A9AFDA8EF068}">
      <formula1>INDIRECT(C92)</formula1>
    </dataValidation>
    <dataValidation type="list" allowBlank="1" showInputMessage="1" showErrorMessage="1" sqref="D103 D113" xr:uid="{194EFC2A-84CA-4366-BF69-137C2B44A5F6}">
      <formula1>INDIRECT(C97)</formula1>
    </dataValidation>
  </dataValidations>
  <pageMargins left="0.23622047244094491" right="0.23622047244094491"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93C87-A2EE-4FFD-9976-961414C06866}">
  <sheetPr>
    <pageSetUpPr fitToPage="1"/>
  </sheetPr>
  <dimension ref="A1:S222"/>
  <sheetViews>
    <sheetView topLeftCell="A222" zoomScale="55" zoomScaleNormal="55" workbookViewId="0">
      <selection activeCell="A224" sqref="A224:XFD236"/>
    </sheetView>
  </sheetViews>
  <sheetFormatPr defaultColWidth="9.109375" defaultRowHeight="15.6"/>
  <cols>
    <col min="1" max="1" width="9.33203125" style="431" bestFit="1" customWidth="1"/>
    <col min="2" max="2" width="15.5546875" style="431" customWidth="1"/>
    <col min="3" max="3" width="14.33203125" style="431" bestFit="1" customWidth="1"/>
    <col min="4" max="4" width="11.109375" style="431" customWidth="1"/>
    <col min="5" max="5" width="9.109375" style="431"/>
    <col min="6" max="6" width="20.44140625" style="432" customWidth="1"/>
    <col min="7" max="7" width="22.88671875" style="432" customWidth="1"/>
    <col min="8" max="8" width="9.109375" style="431"/>
    <col min="9" max="9" width="26.6640625" style="433" customWidth="1"/>
    <col min="10" max="10" width="48.5546875" style="432" customWidth="1"/>
    <col min="11" max="11" width="9.88671875" style="431" customWidth="1"/>
    <col min="12" max="15" width="9.33203125" style="431" bestFit="1" customWidth="1"/>
    <col min="16" max="16" width="12.44140625" style="431" customWidth="1"/>
    <col min="17" max="17" width="12.6640625" style="431" customWidth="1"/>
    <col min="18" max="18" width="15.109375" style="430" customWidth="1"/>
    <col min="19" max="19" width="12.6640625" style="429" customWidth="1"/>
    <col min="20" max="16384" width="9.109375" style="428"/>
  </cols>
  <sheetData>
    <row r="1" spans="1:19">
      <c r="D1" s="503"/>
      <c r="R1" s="502"/>
      <c r="S1" s="70" t="s">
        <v>1948</v>
      </c>
    </row>
    <row r="2" spans="1:19">
      <c r="A2" s="499"/>
      <c r="B2" s="499"/>
      <c r="C2" s="499"/>
      <c r="D2" s="499"/>
      <c r="E2" s="499"/>
      <c r="F2" s="500"/>
      <c r="G2" s="500"/>
      <c r="H2" s="499"/>
      <c r="I2" s="501"/>
      <c r="J2" s="500"/>
      <c r="K2" s="499"/>
      <c r="L2" s="499"/>
      <c r="M2" s="499"/>
      <c r="N2" s="499"/>
      <c r="O2" s="499"/>
      <c r="P2" s="499"/>
      <c r="Q2" s="499"/>
      <c r="R2" s="498"/>
      <c r="S2" s="497"/>
    </row>
    <row r="3" spans="1:19" s="431" customFormat="1" ht="66" customHeight="1">
      <c r="A3" s="444" t="s">
        <v>1947</v>
      </c>
      <c r="B3" s="444" t="s">
        <v>1433</v>
      </c>
      <c r="C3" s="444"/>
      <c r="D3" s="437" t="s">
        <v>1432</v>
      </c>
      <c r="E3" s="444" t="s">
        <v>1428</v>
      </c>
      <c r="F3" s="444" t="s">
        <v>1427</v>
      </c>
      <c r="G3" s="444" t="s">
        <v>1426</v>
      </c>
      <c r="H3" s="444" t="s">
        <v>1946</v>
      </c>
      <c r="I3" s="496" t="s">
        <v>1945</v>
      </c>
      <c r="J3" s="444" t="s">
        <v>1944</v>
      </c>
      <c r="K3" s="495" t="s">
        <v>1430</v>
      </c>
      <c r="L3" s="444" t="s">
        <v>1429</v>
      </c>
      <c r="M3" s="444"/>
      <c r="N3" s="444"/>
      <c r="O3" s="444"/>
      <c r="P3" s="493" t="s">
        <v>1421</v>
      </c>
      <c r="Q3" s="493" t="s">
        <v>1420</v>
      </c>
      <c r="R3" s="492" t="s">
        <v>1419</v>
      </c>
      <c r="S3" s="491" t="s">
        <v>1943</v>
      </c>
    </row>
    <row r="4" spans="1:19" s="431" customFormat="1" ht="33.6" customHeight="1">
      <c r="A4" s="444"/>
      <c r="B4" s="444"/>
      <c r="C4" s="444"/>
      <c r="D4" s="444" t="s">
        <v>7</v>
      </c>
      <c r="E4" s="444"/>
      <c r="F4" s="444"/>
      <c r="G4" s="444"/>
      <c r="H4" s="444"/>
      <c r="I4" s="496"/>
      <c r="J4" s="444"/>
      <c r="K4" s="495"/>
      <c r="L4" s="495" t="s">
        <v>1423</v>
      </c>
      <c r="M4" s="444" t="s">
        <v>1942</v>
      </c>
      <c r="N4" s="444"/>
      <c r="O4" s="444"/>
      <c r="P4" s="493"/>
      <c r="Q4" s="493"/>
      <c r="R4" s="492"/>
      <c r="S4" s="491"/>
    </row>
    <row r="5" spans="1:19" s="431" customFormat="1" ht="67.2" customHeight="1">
      <c r="A5" s="444"/>
      <c r="B5" s="444"/>
      <c r="C5" s="444"/>
      <c r="D5" s="444"/>
      <c r="E5" s="444"/>
      <c r="F5" s="444"/>
      <c r="G5" s="444"/>
      <c r="H5" s="444"/>
      <c r="I5" s="496"/>
      <c r="J5" s="444"/>
      <c r="K5" s="495"/>
      <c r="L5" s="495"/>
      <c r="M5" s="494" t="s">
        <v>19</v>
      </c>
      <c r="N5" s="494" t="s">
        <v>20</v>
      </c>
      <c r="O5" s="494" t="s">
        <v>21</v>
      </c>
      <c r="P5" s="493"/>
      <c r="Q5" s="493"/>
      <c r="R5" s="492"/>
      <c r="S5" s="491"/>
    </row>
    <row r="6" spans="1:19" s="431" customFormat="1" ht="43.5" customHeight="1">
      <c r="A6" s="444">
        <v>1</v>
      </c>
      <c r="B6" s="288">
        <v>45299</v>
      </c>
      <c r="C6" s="303">
        <v>0.25763888888888892</v>
      </c>
      <c r="D6" s="285" t="s">
        <v>1547</v>
      </c>
      <c r="E6" s="285" t="s">
        <v>19</v>
      </c>
      <c r="F6" s="461" t="s">
        <v>1941</v>
      </c>
      <c r="G6" s="461" t="s">
        <v>1545</v>
      </c>
      <c r="H6" s="285" t="s">
        <v>184</v>
      </c>
      <c r="I6" s="461" t="s">
        <v>1940</v>
      </c>
      <c r="J6" s="461" t="s">
        <v>1543</v>
      </c>
      <c r="K6" s="285">
        <f>SUM(M6:O7)</f>
        <v>16639</v>
      </c>
      <c r="L6" s="286">
        <v>1</v>
      </c>
      <c r="M6" s="286">
        <v>0</v>
      </c>
      <c r="N6" s="286">
        <v>13</v>
      </c>
      <c r="O6" s="286">
        <v>6247</v>
      </c>
      <c r="P6" s="457">
        <v>0.19513888888888889</v>
      </c>
      <c r="Q6" s="460">
        <v>0.94</v>
      </c>
      <c r="R6" s="459">
        <f>P6*Q6*24</f>
        <v>4.402333333333333</v>
      </c>
      <c r="S6" s="470">
        <f>SUM(R6:R7)</f>
        <v>12.436333333333334</v>
      </c>
    </row>
    <row r="7" spans="1:19" s="431" customFormat="1" ht="53.25" customHeight="1">
      <c r="A7" s="444"/>
      <c r="B7" s="288"/>
      <c r="C7" s="303"/>
      <c r="D7" s="285"/>
      <c r="E7" s="285"/>
      <c r="F7" s="461"/>
      <c r="G7" s="461"/>
      <c r="H7" s="285"/>
      <c r="I7" s="461"/>
      <c r="J7" s="461"/>
      <c r="K7" s="289"/>
      <c r="L7" s="286">
        <v>2</v>
      </c>
      <c r="M7" s="286">
        <v>0</v>
      </c>
      <c r="N7" s="286">
        <v>5</v>
      </c>
      <c r="O7" s="286">
        <v>10374</v>
      </c>
      <c r="P7" s="457">
        <v>0.21458333333333335</v>
      </c>
      <c r="Q7" s="460">
        <v>1.56</v>
      </c>
      <c r="R7" s="459">
        <f>P7*Q7*24</f>
        <v>8.0340000000000007</v>
      </c>
      <c r="S7" s="468"/>
    </row>
    <row r="8" spans="1:19" s="431" customFormat="1" ht="21.75" customHeight="1">
      <c r="A8" s="444">
        <v>2</v>
      </c>
      <c r="B8" s="288">
        <v>45308</v>
      </c>
      <c r="C8" s="303">
        <v>0.67847222222222225</v>
      </c>
      <c r="D8" s="285" t="s">
        <v>1606</v>
      </c>
      <c r="E8" s="285" t="s">
        <v>20</v>
      </c>
      <c r="F8" s="461" t="s">
        <v>1939</v>
      </c>
      <c r="G8" s="461" t="s">
        <v>1938</v>
      </c>
      <c r="H8" s="285" t="s">
        <v>23</v>
      </c>
      <c r="I8" s="461" t="s">
        <v>1937</v>
      </c>
      <c r="J8" s="461" t="s">
        <v>1936</v>
      </c>
      <c r="K8" s="285">
        <f>N8+N9+O8+O9</f>
        <v>6243</v>
      </c>
      <c r="L8" s="308">
        <v>1</v>
      </c>
      <c r="M8" s="308" t="s">
        <v>1376</v>
      </c>
      <c r="N8" s="308">
        <v>7</v>
      </c>
      <c r="O8" s="308">
        <v>6007</v>
      </c>
      <c r="P8" s="516">
        <v>7.6388888888888886E-3</v>
      </c>
      <c r="Q8" s="522">
        <v>3.47</v>
      </c>
      <c r="R8" s="523">
        <f>P8*Q8*24</f>
        <v>0.63616666666666666</v>
      </c>
      <c r="S8" s="490">
        <f>SUM(R8:R9)</f>
        <v>1.762833333333333</v>
      </c>
    </row>
    <row r="9" spans="1:19" s="431" customFormat="1" ht="24" customHeight="1">
      <c r="A9" s="444"/>
      <c r="B9" s="288"/>
      <c r="C9" s="303"/>
      <c r="D9" s="285"/>
      <c r="E9" s="285"/>
      <c r="F9" s="461"/>
      <c r="G9" s="461"/>
      <c r="H9" s="285"/>
      <c r="I9" s="461"/>
      <c r="J9" s="461"/>
      <c r="K9" s="285"/>
      <c r="L9" s="315">
        <v>2</v>
      </c>
      <c r="M9" s="315" t="s">
        <v>1376</v>
      </c>
      <c r="N9" s="315">
        <v>0</v>
      </c>
      <c r="O9" s="315">
        <v>229</v>
      </c>
      <c r="P9" s="519">
        <v>0.1173611111111111</v>
      </c>
      <c r="Q9" s="524">
        <v>0.4</v>
      </c>
      <c r="R9" s="525">
        <f>P9*Q9*24</f>
        <v>1.1266666666666665</v>
      </c>
      <c r="S9" s="490"/>
    </row>
    <row r="10" spans="1:19" s="431" customFormat="1" ht="46.8">
      <c r="A10" s="437">
        <v>3</v>
      </c>
      <c r="B10" s="458">
        <v>45311</v>
      </c>
      <c r="C10" s="457">
        <v>2.7777777777777776E-2</v>
      </c>
      <c r="D10" s="451" t="s">
        <v>1606</v>
      </c>
      <c r="E10" s="451" t="s">
        <v>19</v>
      </c>
      <c r="F10" s="456" t="s">
        <v>1693</v>
      </c>
      <c r="G10" s="456" t="s">
        <v>1935</v>
      </c>
      <c r="H10" s="451" t="s">
        <v>23</v>
      </c>
      <c r="I10" s="456" t="s">
        <v>1934</v>
      </c>
      <c r="J10" s="456" t="s">
        <v>1933</v>
      </c>
      <c r="K10" s="451">
        <f xml:space="preserve"> N10+O10</f>
        <v>7264</v>
      </c>
      <c r="L10" s="286">
        <v>1</v>
      </c>
      <c r="M10" s="286" t="s">
        <v>1376</v>
      </c>
      <c r="N10" s="286">
        <v>0</v>
      </c>
      <c r="O10" s="286">
        <v>7264</v>
      </c>
      <c r="P10" s="457">
        <v>4.8611111111111112E-3</v>
      </c>
      <c r="Q10" s="453">
        <v>5.8</v>
      </c>
      <c r="R10" s="467">
        <f>P10*Q10*24</f>
        <v>0.67666666666666675</v>
      </c>
      <c r="S10" s="466">
        <f>SUM(R10:R10)</f>
        <v>0.67666666666666675</v>
      </c>
    </row>
    <row r="11" spans="1:19" s="431" customFormat="1" ht="46.8">
      <c r="A11" s="437">
        <v>4</v>
      </c>
      <c r="B11" s="489">
        <v>45311</v>
      </c>
      <c r="C11" s="486">
        <v>0.19513888888888889</v>
      </c>
      <c r="D11" s="487" t="s">
        <v>1614</v>
      </c>
      <c r="E11" s="487" t="s">
        <v>1613</v>
      </c>
      <c r="F11" s="488" t="s">
        <v>1932</v>
      </c>
      <c r="G11" s="488" t="s">
        <v>1931</v>
      </c>
      <c r="H11" s="487" t="s">
        <v>23</v>
      </c>
      <c r="I11" s="488" t="s">
        <v>1930</v>
      </c>
      <c r="J11" s="488" t="s">
        <v>1929</v>
      </c>
      <c r="K11" s="487">
        <v>11243</v>
      </c>
      <c r="L11" s="305">
        <v>1</v>
      </c>
      <c r="M11" s="305">
        <v>0</v>
      </c>
      <c r="N11" s="305">
        <v>38</v>
      </c>
      <c r="O11" s="305">
        <v>11205</v>
      </c>
      <c r="P11" s="486">
        <v>5.0694444444444452E-2</v>
      </c>
      <c r="Q11" s="485">
        <v>9</v>
      </c>
      <c r="R11" s="484">
        <v>10.95</v>
      </c>
      <c r="S11" s="483">
        <v>10.95</v>
      </c>
    </row>
    <row r="12" spans="1:19" s="434" customFormat="1" ht="15" customHeight="1">
      <c r="A12" s="479">
        <v>5</v>
      </c>
      <c r="B12" s="482" t="s">
        <v>1928</v>
      </c>
      <c r="C12" s="481">
        <v>0.35069444444444442</v>
      </c>
      <c r="D12" s="479" t="s">
        <v>1553</v>
      </c>
      <c r="E12" s="479" t="s">
        <v>20</v>
      </c>
      <c r="F12" s="480" t="s">
        <v>1927</v>
      </c>
      <c r="G12" s="480" t="s">
        <v>1926</v>
      </c>
      <c r="H12" s="479" t="s">
        <v>23</v>
      </c>
      <c r="I12" s="480" t="s">
        <v>1925</v>
      </c>
      <c r="J12" s="480" t="s">
        <v>1909</v>
      </c>
      <c r="K12" s="479">
        <v>5556</v>
      </c>
      <c r="L12" s="504">
        <v>1</v>
      </c>
      <c r="M12" s="504"/>
      <c r="N12" s="504">
        <v>2</v>
      </c>
      <c r="O12" s="504">
        <v>2345</v>
      </c>
      <c r="P12" s="505">
        <v>2.7777777777777779E-3</v>
      </c>
      <c r="Q12" s="506">
        <v>1.63</v>
      </c>
      <c r="R12" s="507">
        <v>0.10866666666666666</v>
      </c>
      <c r="S12" s="465">
        <v>1.276</v>
      </c>
    </row>
    <row r="13" spans="1:19" s="434" customFormat="1" ht="15">
      <c r="A13" s="475"/>
      <c r="B13" s="478"/>
      <c r="C13" s="477"/>
      <c r="D13" s="475"/>
      <c r="E13" s="475"/>
      <c r="F13" s="476"/>
      <c r="G13" s="476"/>
      <c r="H13" s="475"/>
      <c r="I13" s="476"/>
      <c r="J13" s="476"/>
      <c r="K13" s="475"/>
      <c r="L13" s="512">
        <v>2</v>
      </c>
      <c r="M13" s="512"/>
      <c r="N13" s="512">
        <v>3</v>
      </c>
      <c r="O13" s="512">
        <v>2762</v>
      </c>
      <c r="P13" s="513">
        <v>4.7916666666666663E-2</v>
      </c>
      <c r="Q13" s="514">
        <v>0.76</v>
      </c>
      <c r="R13" s="515">
        <v>0.874</v>
      </c>
      <c r="S13" s="464"/>
    </row>
    <row r="14" spans="1:19" s="434" customFormat="1" ht="15">
      <c r="A14" s="471"/>
      <c r="B14" s="474"/>
      <c r="C14" s="473"/>
      <c r="D14" s="471"/>
      <c r="E14" s="471"/>
      <c r="F14" s="472"/>
      <c r="G14" s="472"/>
      <c r="H14" s="471"/>
      <c r="I14" s="472"/>
      <c r="J14" s="472"/>
      <c r="K14" s="471"/>
      <c r="L14" s="508">
        <v>3</v>
      </c>
      <c r="M14" s="508"/>
      <c r="N14" s="508">
        <v>0</v>
      </c>
      <c r="O14" s="508">
        <v>444</v>
      </c>
      <c r="P14" s="509">
        <v>7.6388888888888895E-2</v>
      </c>
      <c r="Q14" s="510">
        <v>0.16</v>
      </c>
      <c r="R14" s="511">
        <v>0.29333333333333333</v>
      </c>
      <c r="S14" s="463"/>
    </row>
    <row r="15" spans="1:19" s="434" customFormat="1" ht="15">
      <c r="A15" s="444">
        <v>6</v>
      </c>
      <c r="B15" s="447" t="s">
        <v>1924</v>
      </c>
      <c r="C15" s="446">
        <v>0.49236111111111108</v>
      </c>
      <c r="D15" s="444" t="s">
        <v>1553</v>
      </c>
      <c r="E15" s="444" t="s">
        <v>20</v>
      </c>
      <c r="F15" s="445" t="s">
        <v>1923</v>
      </c>
      <c r="G15" s="445" t="s">
        <v>1922</v>
      </c>
      <c r="H15" s="444" t="s">
        <v>23</v>
      </c>
      <c r="I15" s="445" t="s">
        <v>1921</v>
      </c>
      <c r="J15" s="445" t="s">
        <v>1920</v>
      </c>
      <c r="K15" s="444">
        <v>5221</v>
      </c>
      <c r="L15" s="504">
        <v>1</v>
      </c>
      <c r="M15" s="504"/>
      <c r="N15" s="504">
        <v>20</v>
      </c>
      <c r="O15" s="504">
        <v>4873</v>
      </c>
      <c r="P15" s="505">
        <v>3.472222222222222E-3</v>
      </c>
      <c r="Q15" s="506">
        <v>4.07</v>
      </c>
      <c r="R15" s="507">
        <v>0.33916666666666667</v>
      </c>
      <c r="S15" s="442">
        <v>1.0191666666666666</v>
      </c>
    </row>
    <row r="16" spans="1:19" s="434" customFormat="1" ht="15">
      <c r="A16" s="444"/>
      <c r="B16" s="447"/>
      <c r="C16" s="446"/>
      <c r="D16" s="444"/>
      <c r="E16" s="444"/>
      <c r="F16" s="445"/>
      <c r="G16" s="445"/>
      <c r="H16" s="444"/>
      <c r="I16" s="445"/>
      <c r="J16" s="445"/>
      <c r="K16" s="444"/>
      <c r="L16" s="508">
        <v>2</v>
      </c>
      <c r="M16" s="508"/>
      <c r="N16" s="508">
        <v>1</v>
      </c>
      <c r="O16" s="508">
        <v>327</v>
      </c>
      <c r="P16" s="509">
        <v>9.4444444444444442E-2</v>
      </c>
      <c r="Q16" s="510">
        <v>0.3</v>
      </c>
      <c r="R16" s="511">
        <v>0.67999999999999994</v>
      </c>
      <c r="S16" s="442"/>
    </row>
    <row r="17" spans="1:19" s="434" customFormat="1" ht="24.75" customHeight="1">
      <c r="A17" s="444">
        <v>7</v>
      </c>
      <c r="B17" s="469">
        <v>45323</v>
      </c>
      <c r="C17" s="303">
        <v>0.65763888888888888</v>
      </c>
      <c r="D17" s="285" t="s">
        <v>1547</v>
      </c>
      <c r="E17" s="285" t="s">
        <v>20</v>
      </c>
      <c r="F17" s="461" t="s">
        <v>1919</v>
      </c>
      <c r="G17" s="461" t="s">
        <v>1918</v>
      </c>
      <c r="H17" s="285" t="s">
        <v>23</v>
      </c>
      <c r="I17" s="461" t="s">
        <v>1917</v>
      </c>
      <c r="J17" s="461" t="s">
        <v>1596</v>
      </c>
      <c r="K17" s="285">
        <f>SUM(M17:O18)</f>
        <v>10252</v>
      </c>
      <c r="L17" s="308">
        <v>1</v>
      </c>
      <c r="M17" s="308">
        <v>0</v>
      </c>
      <c r="N17" s="308">
        <v>5</v>
      </c>
      <c r="O17" s="308">
        <v>7565</v>
      </c>
      <c r="P17" s="516">
        <v>1.2499999999999999E-2</v>
      </c>
      <c r="Q17" s="517">
        <v>7.71</v>
      </c>
      <c r="R17" s="518">
        <f>P17*Q17*24</f>
        <v>2.3129999999999997</v>
      </c>
      <c r="S17" s="470">
        <f>SUM(R17:R18)</f>
        <v>4.3983333333333334</v>
      </c>
    </row>
    <row r="18" spans="1:19" s="434" customFormat="1" ht="21" customHeight="1">
      <c r="A18" s="444"/>
      <c r="B18" s="469"/>
      <c r="C18" s="287"/>
      <c r="D18" s="285"/>
      <c r="E18" s="285"/>
      <c r="F18" s="461"/>
      <c r="G18" s="461"/>
      <c r="H18" s="285"/>
      <c r="I18" s="461"/>
      <c r="J18" s="461"/>
      <c r="K18" s="289"/>
      <c r="L18" s="315">
        <v>2</v>
      </c>
      <c r="M18" s="315">
        <v>0</v>
      </c>
      <c r="N18" s="315">
        <v>3</v>
      </c>
      <c r="O18" s="315">
        <v>2679</v>
      </c>
      <c r="P18" s="519">
        <v>3.1944444444444449E-2</v>
      </c>
      <c r="Q18" s="520">
        <v>2.72</v>
      </c>
      <c r="R18" s="521">
        <f>P18*Q18*24</f>
        <v>2.0853333333333337</v>
      </c>
      <c r="S18" s="468"/>
    </row>
    <row r="19" spans="1:19" s="434" customFormat="1" ht="46.8">
      <c r="A19" s="437">
        <v>8</v>
      </c>
      <c r="B19" s="458">
        <v>45327</v>
      </c>
      <c r="C19" s="457">
        <v>0.43888888888888888</v>
      </c>
      <c r="D19" s="451" t="s">
        <v>1606</v>
      </c>
      <c r="E19" s="451" t="s">
        <v>20</v>
      </c>
      <c r="F19" s="456" t="s">
        <v>1916</v>
      </c>
      <c r="G19" s="456" t="s">
        <v>1915</v>
      </c>
      <c r="H19" s="451" t="s">
        <v>184</v>
      </c>
      <c r="I19" s="456" t="s">
        <v>1914</v>
      </c>
      <c r="J19" s="456" t="s">
        <v>1913</v>
      </c>
      <c r="K19" s="451">
        <v>5017</v>
      </c>
      <c r="L19" s="286">
        <v>1</v>
      </c>
      <c r="M19" s="286" t="s">
        <v>1376</v>
      </c>
      <c r="N19" s="286">
        <v>16</v>
      </c>
      <c r="O19" s="286">
        <v>5001</v>
      </c>
      <c r="P19" s="457">
        <v>6.25E-2</v>
      </c>
      <c r="Q19" s="453">
        <v>3.7</v>
      </c>
      <c r="R19" s="467">
        <v>5.55</v>
      </c>
      <c r="S19" s="466">
        <v>5.55</v>
      </c>
    </row>
    <row r="20" spans="1:19" s="434" customFormat="1" ht="15">
      <c r="A20" s="444">
        <v>9</v>
      </c>
      <c r="B20" s="447" t="s">
        <v>1908</v>
      </c>
      <c r="C20" s="446">
        <v>0.65208333333333335</v>
      </c>
      <c r="D20" s="444" t="s">
        <v>1553</v>
      </c>
      <c r="E20" s="444" t="s">
        <v>20</v>
      </c>
      <c r="F20" s="445" t="s">
        <v>1912</v>
      </c>
      <c r="G20" s="445" t="s">
        <v>1911</v>
      </c>
      <c r="H20" s="444" t="s">
        <v>184</v>
      </c>
      <c r="I20" s="445" t="s">
        <v>1910</v>
      </c>
      <c r="J20" s="445" t="s">
        <v>1909</v>
      </c>
      <c r="K20" s="444">
        <v>5556</v>
      </c>
      <c r="L20" s="504">
        <v>1</v>
      </c>
      <c r="M20" s="504"/>
      <c r="N20" s="504">
        <v>0</v>
      </c>
      <c r="O20" s="504">
        <v>348</v>
      </c>
      <c r="P20" s="505">
        <v>2.7777777777777779E-3</v>
      </c>
      <c r="Q20" s="506">
        <v>0.16</v>
      </c>
      <c r="R20" s="507">
        <v>1.0666666666666668E-2</v>
      </c>
      <c r="S20" s="442">
        <v>4.0096666666666678</v>
      </c>
    </row>
    <row r="21" spans="1:19" s="434" customFormat="1" ht="15">
      <c r="A21" s="444"/>
      <c r="B21" s="447"/>
      <c r="C21" s="446"/>
      <c r="D21" s="444"/>
      <c r="E21" s="444"/>
      <c r="F21" s="445"/>
      <c r="G21" s="445"/>
      <c r="H21" s="444"/>
      <c r="I21" s="445"/>
      <c r="J21" s="445"/>
      <c r="K21" s="444"/>
      <c r="L21" s="512">
        <v>2</v>
      </c>
      <c r="M21" s="512"/>
      <c r="N21" s="512">
        <v>4</v>
      </c>
      <c r="O21" s="512">
        <v>4804</v>
      </c>
      <c r="P21" s="513">
        <v>6.458333333333334E-2</v>
      </c>
      <c r="Q21" s="514">
        <v>2.2200000000000002</v>
      </c>
      <c r="R21" s="515">
        <v>3.4410000000000007</v>
      </c>
      <c r="S21" s="442"/>
    </row>
    <row r="22" spans="1:19" s="434" customFormat="1" ht="15">
      <c r="A22" s="444"/>
      <c r="B22" s="447"/>
      <c r="C22" s="446"/>
      <c r="D22" s="444"/>
      <c r="E22" s="444"/>
      <c r="F22" s="445"/>
      <c r="G22" s="445"/>
      <c r="H22" s="444"/>
      <c r="I22" s="445"/>
      <c r="J22" s="445"/>
      <c r="K22" s="444"/>
      <c r="L22" s="508">
        <v>3</v>
      </c>
      <c r="M22" s="508"/>
      <c r="N22" s="508">
        <v>1</v>
      </c>
      <c r="O22" s="508">
        <v>399</v>
      </c>
      <c r="P22" s="509">
        <v>0.12916666666666668</v>
      </c>
      <c r="Q22" s="510">
        <v>0.18</v>
      </c>
      <c r="R22" s="511">
        <v>0.55800000000000005</v>
      </c>
      <c r="S22" s="442"/>
    </row>
    <row r="23" spans="1:19" s="434" customFormat="1" ht="16.5" customHeight="1">
      <c r="A23" s="444">
        <v>10</v>
      </c>
      <c r="B23" s="447" t="s">
        <v>1908</v>
      </c>
      <c r="C23" s="446">
        <v>0.94791666666666663</v>
      </c>
      <c r="D23" s="444" t="s">
        <v>1553</v>
      </c>
      <c r="E23" s="444" t="s">
        <v>20</v>
      </c>
      <c r="F23" s="445" t="s">
        <v>1907</v>
      </c>
      <c r="G23" s="445" t="s">
        <v>1906</v>
      </c>
      <c r="H23" s="444" t="s">
        <v>23</v>
      </c>
      <c r="I23" s="445" t="s">
        <v>1905</v>
      </c>
      <c r="J23" s="445" t="s">
        <v>1889</v>
      </c>
      <c r="K23" s="444">
        <v>5499</v>
      </c>
      <c r="L23" s="504">
        <v>1</v>
      </c>
      <c r="M23" s="504"/>
      <c r="N23" s="504">
        <v>14</v>
      </c>
      <c r="O23" s="504">
        <v>4980</v>
      </c>
      <c r="P23" s="505">
        <v>2.0833333333333332E-2</v>
      </c>
      <c r="Q23" s="506">
        <v>4.33</v>
      </c>
      <c r="R23" s="507">
        <v>2.165</v>
      </c>
      <c r="S23" s="442">
        <v>2.8367333333333336</v>
      </c>
    </row>
    <row r="24" spans="1:19" s="434" customFormat="1" ht="15">
      <c r="A24" s="444"/>
      <c r="B24" s="447"/>
      <c r="C24" s="446"/>
      <c r="D24" s="444"/>
      <c r="E24" s="444"/>
      <c r="F24" s="445"/>
      <c r="G24" s="445"/>
      <c r="H24" s="444"/>
      <c r="I24" s="445"/>
      <c r="J24" s="445"/>
      <c r="K24" s="444"/>
      <c r="L24" s="512">
        <v>2</v>
      </c>
      <c r="M24" s="512"/>
      <c r="N24" s="512">
        <v>3</v>
      </c>
      <c r="O24" s="512">
        <v>501</v>
      </c>
      <c r="P24" s="513">
        <v>5.9027777777777783E-2</v>
      </c>
      <c r="Q24" s="514">
        <v>0.44</v>
      </c>
      <c r="R24" s="515">
        <v>0.62333333333333341</v>
      </c>
      <c r="S24" s="442"/>
    </row>
    <row r="25" spans="1:19" s="434" customFormat="1" ht="15">
      <c r="A25" s="444"/>
      <c r="B25" s="447"/>
      <c r="C25" s="446"/>
      <c r="D25" s="444"/>
      <c r="E25" s="444"/>
      <c r="F25" s="445"/>
      <c r="G25" s="445"/>
      <c r="H25" s="444"/>
      <c r="I25" s="445"/>
      <c r="J25" s="445"/>
      <c r="K25" s="444"/>
      <c r="L25" s="508">
        <v>3</v>
      </c>
      <c r="M25" s="508"/>
      <c r="N25" s="508">
        <v>1</v>
      </c>
      <c r="O25" s="508">
        <v>0</v>
      </c>
      <c r="P25" s="509" t="s">
        <v>1904</v>
      </c>
      <c r="Q25" s="510">
        <v>8.0000000000000004E-4</v>
      </c>
      <c r="R25" s="511">
        <v>4.8400000000000012E-2</v>
      </c>
      <c r="S25" s="442"/>
    </row>
    <row r="26" spans="1:19" s="434" customFormat="1" ht="45">
      <c r="A26" s="437">
        <v>11</v>
      </c>
      <c r="B26" s="449" t="s">
        <v>1903</v>
      </c>
      <c r="C26" s="439">
        <v>0.60277777777777775</v>
      </c>
      <c r="D26" s="437" t="s">
        <v>1553</v>
      </c>
      <c r="E26" s="437" t="s">
        <v>20</v>
      </c>
      <c r="F26" s="438" t="s">
        <v>1590</v>
      </c>
      <c r="G26" s="438" t="s">
        <v>1902</v>
      </c>
      <c r="H26" s="437" t="s">
        <v>23</v>
      </c>
      <c r="I26" s="438" t="s">
        <v>1901</v>
      </c>
      <c r="J26" s="438" t="s">
        <v>1900</v>
      </c>
      <c r="K26" s="437">
        <v>12539</v>
      </c>
      <c r="L26" s="437">
        <v>1</v>
      </c>
      <c r="M26" s="437"/>
      <c r="N26" s="437">
        <v>55</v>
      </c>
      <c r="O26" s="437">
        <v>12484</v>
      </c>
      <c r="P26" s="439">
        <v>3.472222222222222E-3</v>
      </c>
      <c r="Q26" s="443">
        <v>6.1</v>
      </c>
      <c r="R26" s="436">
        <v>0.5083333333333333</v>
      </c>
      <c r="S26" s="448">
        <v>0.5083333333333333</v>
      </c>
    </row>
    <row r="27" spans="1:19" s="434" customFormat="1" ht="15.75" customHeight="1">
      <c r="A27" s="444">
        <v>12</v>
      </c>
      <c r="B27" s="447" t="s">
        <v>1899</v>
      </c>
      <c r="C27" s="446">
        <v>0.28402777777777777</v>
      </c>
      <c r="D27" s="444" t="s">
        <v>1553</v>
      </c>
      <c r="E27" s="444" t="s">
        <v>20</v>
      </c>
      <c r="F27" s="445" t="s">
        <v>1698</v>
      </c>
      <c r="G27" s="445" t="s">
        <v>1898</v>
      </c>
      <c r="H27" s="444" t="s">
        <v>23</v>
      </c>
      <c r="I27" s="445" t="s">
        <v>1897</v>
      </c>
      <c r="J27" s="445" t="s">
        <v>1548</v>
      </c>
      <c r="K27" s="444">
        <v>6283</v>
      </c>
      <c r="L27" s="504">
        <v>1</v>
      </c>
      <c r="M27" s="504"/>
      <c r="N27" s="504">
        <v>0</v>
      </c>
      <c r="O27" s="504">
        <v>2532</v>
      </c>
      <c r="P27" s="505">
        <v>2.6388888888888889E-2</v>
      </c>
      <c r="Q27" s="506">
        <v>1.1399999999999999</v>
      </c>
      <c r="R27" s="507">
        <v>0.72199999999999998</v>
      </c>
      <c r="S27" s="442">
        <v>2.2610000000000001</v>
      </c>
    </row>
    <row r="28" spans="1:19" s="434" customFormat="1" ht="15">
      <c r="A28" s="444"/>
      <c r="B28" s="447"/>
      <c r="C28" s="446"/>
      <c r="D28" s="444"/>
      <c r="E28" s="444"/>
      <c r="F28" s="445"/>
      <c r="G28" s="445"/>
      <c r="H28" s="444"/>
      <c r="I28" s="445"/>
      <c r="J28" s="445"/>
      <c r="K28" s="444"/>
      <c r="L28" s="512">
        <v>2</v>
      </c>
      <c r="M28" s="512"/>
      <c r="N28" s="512">
        <v>2</v>
      </c>
      <c r="O28" s="512">
        <v>3749</v>
      </c>
      <c r="P28" s="513">
        <v>3.7499999999999999E-2</v>
      </c>
      <c r="Q28" s="514">
        <v>1.71</v>
      </c>
      <c r="R28" s="515">
        <v>1.5390000000000001</v>
      </c>
      <c r="S28" s="442"/>
    </row>
    <row r="29" spans="1:19" s="434" customFormat="1" ht="15">
      <c r="A29" s="444">
        <v>13</v>
      </c>
      <c r="B29" s="447" t="s">
        <v>1892</v>
      </c>
      <c r="C29" s="446">
        <v>0.36527777777777781</v>
      </c>
      <c r="D29" s="444" t="s">
        <v>1553</v>
      </c>
      <c r="E29" s="444" t="s">
        <v>20</v>
      </c>
      <c r="F29" s="445" t="s">
        <v>1896</v>
      </c>
      <c r="G29" s="445" t="s">
        <v>1895</v>
      </c>
      <c r="H29" s="444" t="s">
        <v>23</v>
      </c>
      <c r="I29" s="445" t="s">
        <v>1894</v>
      </c>
      <c r="J29" s="445" t="s">
        <v>1893</v>
      </c>
      <c r="K29" s="444">
        <v>9069</v>
      </c>
      <c r="L29" s="512">
        <v>1</v>
      </c>
      <c r="M29" s="512"/>
      <c r="N29" s="512">
        <v>8</v>
      </c>
      <c r="O29" s="512">
        <v>8750</v>
      </c>
      <c r="P29" s="513">
        <v>2.2222222222222223E-2</v>
      </c>
      <c r="Q29" s="514">
        <v>4.4400000000000004</v>
      </c>
      <c r="R29" s="515">
        <v>2.3680000000000003</v>
      </c>
      <c r="S29" s="442">
        <v>2.5840000000000005</v>
      </c>
    </row>
    <row r="30" spans="1:19" s="434" customFormat="1" ht="15">
      <c r="A30" s="444"/>
      <c r="B30" s="447"/>
      <c r="C30" s="446"/>
      <c r="D30" s="444"/>
      <c r="E30" s="444"/>
      <c r="F30" s="445"/>
      <c r="G30" s="445"/>
      <c r="H30" s="444"/>
      <c r="I30" s="445"/>
      <c r="J30" s="445"/>
      <c r="K30" s="444"/>
      <c r="L30" s="508">
        <v>2</v>
      </c>
      <c r="M30" s="508"/>
      <c r="N30" s="508">
        <v>0</v>
      </c>
      <c r="O30" s="508">
        <v>311</v>
      </c>
      <c r="P30" s="509">
        <v>5.6250000000000001E-2</v>
      </c>
      <c r="Q30" s="510">
        <v>0.16</v>
      </c>
      <c r="R30" s="511">
        <v>0.21600000000000003</v>
      </c>
      <c r="S30" s="442"/>
    </row>
    <row r="31" spans="1:19" s="434" customFormat="1" ht="57" customHeight="1">
      <c r="A31" s="437">
        <v>14</v>
      </c>
      <c r="B31" s="449" t="s">
        <v>1892</v>
      </c>
      <c r="C31" s="439">
        <v>0.97152777777777777</v>
      </c>
      <c r="D31" s="437" t="s">
        <v>1553</v>
      </c>
      <c r="E31" s="437" t="s">
        <v>20</v>
      </c>
      <c r="F31" s="438" t="s">
        <v>1715</v>
      </c>
      <c r="G31" s="438" t="s">
        <v>1891</v>
      </c>
      <c r="H31" s="437" t="s">
        <v>23</v>
      </c>
      <c r="I31" s="438" t="s">
        <v>1890</v>
      </c>
      <c r="J31" s="438" t="s">
        <v>1889</v>
      </c>
      <c r="K31" s="437">
        <v>5499</v>
      </c>
      <c r="L31" s="437">
        <v>1</v>
      </c>
      <c r="M31" s="437"/>
      <c r="N31" s="437">
        <v>18</v>
      </c>
      <c r="O31" s="437">
        <v>5481</v>
      </c>
      <c r="P31" s="439">
        <v>3.7499999999999999E-2</v>
      </c>
      <c r="Q31" s="443">
        <v>4.8810000000000002</v>
      </c>
      <c r="R31" s="436">
        <v>4.3929</v>
      </c>
      <c r="S31" s="448">
        <v>4.3929</v>
      </c>
    </row>
    <row r="32" spans="1:19" s="434" customFormat="1" ht="43.5" customHeight="1">
      <c r="A32" s="437">
        <v>15</v>
      </c>
      <c r="B32" s="449" t="s">
        <v>1888</v>
      </c>
      <c r="C32" s="439">
        <v>0.54999999999999993</v>
      </c>
      <c r="D32" s="437" t="s">
        <v>1553</v>
      </c>
      <c r="E32" s="437" t="s">
        <v>20</v>
      </c>
      <c r="F32" s="438" t="s">
        <v>1867</v>
      </c>
      <c r="G32" s="438" t="s">
        <v>1866</v>
      </c>
      <c r="H32" s="437" t="s">
        <v>23</v>
      </c>
      <c r="I32" s="438" t="s">
        <v>1865</v>
      </c>
      <c r="J32" s="438" t="s">
        <v>1864</v>
      </c>
      <c r="K32" s="437">
        <v>6736</v>
      </c>
      <c r="L32" s="437">
        <v>1</v>
      </c>
      <c r="M32" s="437"/>
      <c r="N32" s="437">
        <v>2</v>
      </c>
      <c r="O32" s="437">
        <v>6734</v>
      </c>
      <c r="P32" s="439">
        <v>4.4444444444444446E-2</v>
      </c>
      <c r="Q32" s="443">
        <v>2.31</v>
      </c>
      <c r="R32" s="436">
        <v>2.464</v>
      </c>
      <c r="S32" s="448">
        <v>2.464</v>
      </c>
    </row>
    <row r="33" spans="1:19" s="434" customFormat="1" ht="15">
      <c r="A33" s="444">
        <v>16</v>
      </c>
      <c r="B33" s="447" t="s">
        <v>1887</v>
      </c>
      <c r="C33" s="446">
        <v>0.52430555555555558</v>
      </c>
      <c r="D33" s="444" t="s">
        <v>1553</v>
      </c>
      <c r="E33" s="444" t="s">
        <v>20</v>
      </c>
      <c r="F33" s="445" t="s">
        <v>1750</v>
      </c>
      <c r="G33" s="445" t="s">
        <v>1886</v>
      </c>
      <c r="H33" s="444" t="s">
        <v>184</v>
      </c>
      <c r="I33" s="445" t="s">
        <v>1885</v>
      </c>
      <c r="J33" s="445" t="s">
        <v>1747</v>
      </c>
      <c r="K33" s="444">
        <v>5761</v>
      </c>
      <c r="L33" s="504">
        <v>1</v>
      </c>
      <c r="M33" s="504"/>
      <c r="N33" s="504">
        <v>16</v>
      </c>
      <c r="O33" s="504">
        <v>5535</v>
      </c>
      <c r="P33" s="505">
        <v>2.7777777777777776E-2</v>
      </c>
      <c r="Q33" s="506">
        <v>1.74</v>
      </c>
      <c r="R33" s="507">
        <v>1.1599999999999999</v>
      </c>
      <c r="S33" s="442">
        <v>1.3594999999999999</v>
      </c>
    </row>
    <row r="34" spans="1:19" s="434" customFormat="1" ht="15">
      <c r="A34" s="444"/>
      <c r="B34" s="447"/>
      <c r="C34" s="446"/>
      <c r="D34" s="444"/>
      <c r="E34" s="444"/>
      <c r="F34" s="445"/>
      <c r="G34" s="445"/>
      <c r="H34" s="444"/>
      <c r="I34" s="445"/>
      <c r="J34" s="445"/>
      <c r="K34" s="444"/>
      <c r="L34" s="508">
        <v>2</v>
      </c>
      <c r="M34" s="508"/>
      <c r="N34" s="508">
        <v>0</v>
      </c>
      <c r="O34" s="508">
        <v>210</v>
      </c>
      <c r="P34" s="509">
        <v>0.11875000000000001</v>
      </c>
      <c r="Q34" s="510">
        <v>7.0000000000000007E-2</v>
      </c>
      <c r="R34" s="511">
        <v>0.19950000000000007</v>
      </c>
      <c r="S34" s="442"/>
    </row>
    <row r="35" spans="1:19" s="434" customFormat="1" ht="118.5" customHeight="1">
      <c r="A35" s="437">
        <v>17</v>
      </c>
      <c r="B35" s="449">
        <v>45384</v>
      </c>
      <c r="C35" s="439">
        <v>0.50555555555555554</v>
      </c>
      <c r="D35" s="437" t="s">
        <v>1606</v>
      </c>
      <c r="E35" s="437" t="s">
        <v>20</v>
      </c>
      <c r="F35" s="438" t="s">
        <v>1763</v>
      </c>
      <c r="G35" s="438" t="s">
        <v>1884</v>
      </c>
      <c r="H35" s="437" t="s">
        <v>184</v>
      </c>
      <c r="I35" s="438" t="s">
        <v>1883</v>
      </c>
      <c r="J35" s="438" t="s">
        <v>1760</v>
      </c>
      <c r="K35" s="437">
        <v>6588</v>
      </c>
      <c r="L35" s="437">
        <v>1</v>
      </c>
      <c r="M35" s="437" t="s">
        <v>1376</v>
      </c>
      <c r="N35" s="437">
        <v>4</v>
      </c>
      <c r="O35" s="437">
        <v>6584</v>
      </c>
      <c r="P35" s="439">
        <v>9.2361111111111116E-2</v>
      </c>
      <c r="Q35" s="443">
        <v>3</v>
      </c>
      <c r="R35" s="436">
        <v>6.65</v>
      </c>
      <c r="S35" s="448">
        <v>6.65</v>
      </c>
    </row>
    <row r="36" spans="1:19" s="434" customFormat="1" ht="45.75" customHeight="1">
      <c r="A36" s="437">
        <v>18</v>
      </c>
      <c r="B36" s="449" t="s">
        <v>1882</v>
      </c>
      <c r="C36" s="439">
        <v>0.73541666666666661</v>
      </c>
      <c r="D36" s="437" t="s">
        <v>1553</v>
      </c>
      <c r="E36" s="437" t="s">
        <v>20</v>
      </c>
      <c r="F36" s="438" t="s">
        <v>1557</v>
      </c>
      <c r="G36" s="438" t="s">
        <v>1881</v>
      </c>
      <c r="H36" s="437" t="s">
        <v>184</v>
      </c>
      <c r="I36" s="438" t="s">
        <v>1880</v>
      </c>
      <c r="J36" s="438" t="s">
        <v>1554</v>
      </c>
      <c r="K36" s="437">
        <v>6339</v>
      </c>
      <c r="L36" s="437">
        <v>1</v>
      </c>
      <c r="M36" s="437"/>
      <c r="N36" s="437">
        <v>13</v>
      </c>
      <c r="O36" s="437">
        <v>6326</v>
      </c>
      <c r="P36" s="439">
        <v>0.12291666666666667</v>
      </c>
      <c r="Q36" s="443">
        <v>3.81</v>
      </c>
      <c r="R36" s="436">
        <v>11.2395</v>
      </c>
      <c r="S36" s="448">
        <v>11.2395</v>
      </c>
    </row>
    <row r="37" spans="1:19" s="434" customFormat="1" ht="30" customHeight="1">
      <c r="A37" s="444">
        <v>19</v>
      </c>
      <c r="B37" s="447">
        <v>45389</v>
      </c>
      <c r="C37" s="446">
        <v>0.1125</v>
      </c>
      <c r="D37" s="444" t="s">
        <v>1777</v>
      </c>
      <c r="E37" s="444" t="s">
        <v>19</v>
      </c>
      <c r="F37" s="445" t="s">
        <v>1879</v>
      </c>
      <c r="G37" s="445" t="s">
        <v>1812</v>
      </c>
      <c r="H37" s="444" t="s">
        <v>23</v>
      </c>
      <c r="I37" s="445" t="s">
        <v>1878</v>
      </c>
      <c r="J37" s="445" t="s">
        <v>1877</v>
      </c>
      <c r="K37" s="444">
        <v>6731</v>
      </c>
      <c r="L37" s="504">
        <v>1</v>
      </c>
      <c r="M37" s="504">
        <v>0</v>
      </c>
      <c r="N37" s="504">
        <v>4</v>
      </c>
      <c r="O37" s="504">
        <v>5260</v>
      </c>
      <c r="P37" s="505">
        <v>3.125E-2</v>
      </c>
      <c r="Q37" s="506">
        <v>1.25</v>
      </c>
      <c r="R37" s="507">
        <v>0.9375</v>
      </c>
      <c r="S37" s="442">
        <v>2.1125000000000003</v>
      </c>
    </row>
    <row r="38" spans="1:19" s="434" customFormat="1" ht="15">
      <c r="A38" s="444"/>
      <c r="B38" s="447"/>
      <c r="C38" s="446"/>
      <c r="D38" s="444"/>
      <c r="E38" s="444"/>
      <c r="F38" s="445"/>
      <c r="G38" s="445"/>
      <c r="H38" s="444"/>
      <c r="I38" s="445"/>
      <c r="J38" s="445"/>
      <c r="K38" s="444"/>
      <c r="L38" s="508">
        <v>2</v>
      </c>
      <c r="M38" s="508">
        <v>0</v>
      </c>
      <c r="N38" s="508">
        <v>4</v>
      </c>
      <c r="O38" s="508">
        <v>1463</v>
      </c>
      <c r="P38" s="509">
        <v>6.5277777777777782E-2</v>
      </c>
      <c r="Q38" s="510">
        <v>0.75</v>
      </c>
      <c r="R38" s="511">
        <v>1.1750000000000003</v>
      </c>
      <c r="S38" s="442"/>
    </row>
    <row r="39" spans="1:19" s="434" customFormat="1" ht="45">
      <c r="A39" s="437">
        <v>20</v>
      </c>
      <c r="B39" s="449">
        <v>45389</v>
      </c>
      <c r="C39" s="439">
        <v>0.59375</v>
      </c>
      <c r="D39" s="437" t="s">
        <v>1777</v>
      </c>
      <c r="E39" s="437" t="s">
        <v>20</v>
      </c>
      <c r="F39" s="438" t="s">
        <v>1776</v>
      </c>
      <c r="G39" s="438"/>
      <c r="H39" s="437" t="s">
        <v>23</v>
      </c>
      <c r="I39" s="438" t="s">
        <v>1876</v>
      </c>
      <c r="J39" s="438" t="s">
        <v>1774</v>
      </c>
      <c r="K39" s="437">
        <v>26363</v>
      </c>
      <c r="L39" s="437">
        <v>1</v>
      </c>
      <c r="M39" s="437">
        <v>0</v>
      </c>
      <c r="N39" s="437">
        <v>13</v>
      </c>
      <c r="O39" s="437">
        <v>26350</v>
      </c>
      <c r="P39" s="439">
        <v>6.9444444444444441E-3</v>
      </c>
      <c r="Q39" s="443">
        <v>7</v>
      </c>
      <c r="R39" s="436">
        <v>1.1666666666666665</v>
      </c>
      <c r="S39" s="448">
        <v>1.1666666666666665</v>
      </c>
    </row>
    <row r="40" spans="1:19" s="434" customFormat="1" ht="15">
      <c r="A40" s="444">
        <v>21</v>
      </c>
      <c r="B40" s="447" t="s">
        <v>1875</v>
      </c>
      <c r="C40" s="446">
        <v>0.22916666666666666</v>
      </c>
      <c r="D40" s="444" t="s">
        <v>1553</v>
      </c>
      <c r="E40" s="444" t="s">
        <v>20</v>
      </c>
      <c r="F40" s="445" t="s">
        <v>1698</v>
      </c>
      <c r="G40" s="445" t="s">
        <v>1856</v>
      </c>
      <c r="H40" s="444" t="s">
        <v>23</v>
      </c>
      <c r="I40" s="445" t="s">
        <v>1741</v>
      </c>
      <c r="J40" s="445" t="s">
        <v>1548</v>
      </c>
      <c r="K40" s="444">
        <v>6286</v>
      </c>
      <c r="L40" s="504">
        <v>1</v>
      </c>
      <c r="M40" s="504"/>
      <c r="N40" s="504">
        <v>2</v>
      </c>
      <c r="O40" s="504">
        <v>3530</v>
      </c>
      <c r="P40" s="505">
        <v>5.0694444444444452E-2</v>
      </c>
      <c r="Q40" s="506">
        <v>1.71</v>
      </c>
      <c r="R40" s="507">
        <v>2.0805000000000002</v>
      </c>
      <c r="S40" s="442">
        <v>3.7905000000000002</v>
      </c>
    </row>
    <row r="41" spans="1:19" s="434" customFormat="1" ht="15">
      <c r="A41" s="444"/>
      <c r="B41" s="447"/>
      <c r="C41" s="446"/>
      <c r="D41" s="444"/>
      <c r="E41" s="444"/>
      <c r="F41" s="445"/>
      <c r="G41" s="445"/>
      <c r="H41" s="444"/>
      <c r="I41" s="445"/>
      <c r="J41" s="445"/>
      <c r="K41" s="444"/>
      <c r="L41" s="508">
        <v>2</v>
      </c>
      <c r="M41" s="508"/>
      <c r="N41" s="508">
        <v>0</v>
      </c>
      <c r="O41" s="508">
        <v>2754</v>
      </c>
      <c r="P41" s="509">
        <v>6.25E-2</v>
      </c>
      <c r="Q41" s="510">
        <v>1.1399999999999999</v>
      </c>
      <c r="R41" s="511">
        <v>1.71</v>
      </c>
      <c r="S41" s="442"/>
    </row>
    <row r="42" spans="1:19" s="434" customFormat="1" ht="15">
      <c r="A42" s="444">
        <v>22</v>
      </c>
      <c r="B42" s="447" t="s">
        <v>1874</v>
      </c>
      <c r="C42" s="446">
        <v>0.55555555555555558</v>
      </c>
      <c r="D42" s="444" t="s">
        <v>1553</v>
      </c>
      <c r="E42" s="444" t="s">
        <v>20</v>
      </c>
      <c r="F42" s="445" t="s">
        <v>1867</v>
      </c>
      <c r="G42" s="445" t="s">
        <v>1866</v>
      </c>
      <c r="H42" s="444" t="s">
        <v>184</v>
      </c>
      <c r="I42" s="445" t="s">
        <v>1873</v>
      </c>
      <c r="J42" s="445" t="s">
        <v>1864</v>
      </c>
      <c r="K42" s="444">
        <v>6736</v>
      </c>
      <c r="L42" s="504">
        <v>1</v>
      </c>
      <c r="M42" s="504"/>
      <c r="N42" s="504">
        <v>2</v>
      </c>
      <c r="O42" s="504">
        <v>5629</v>
      </c>
      <c r="P42" s="505">
        <v>0.14583333333333334</v>
      </c>
      <c r="Q42" s="506">
        <v>1.93</v>
      </c>
      <c r="R42" s="507">
        <v>6.7550000000000008</v>
      </c>
      <c r="S42" s="442">
        <v>8.8956666666666671</v>
      </c>
    </row>
    <row r="43" spans="1:19" s="434" customFormat="1" ht="15">
      <c r="A43" s="444"/>
      <c r="B43" s="447"/>
      <c r="C43" s="446"/>
      <c r="D43" s="444"/>
      <c r="E43" s="444"/>
      <c r="F43" s="445"/>
      <c r="G43" s="445"/>
      <c r="H43" s="444"/>
      <c r="I43" s="445"/>
      <c r="J43" s="445"/>
      <c r="K43" s="444"/>
      <c r="L43" s="508">
        <v>2</v>
      </c>
      <c r="M43" s="508"/>
      <c r="N43" s="508">
        <v>0</v>
      </c>
      <c r="O43" s="508">
        <v>1105</v>
      </c>
      <c r="P43" s="509">
        <v>0.23472222222222219</v>
      </c>
      <c r="Q43" s="510">
        <v>0.38</v>
      </c>
      <c r="R43" s="511">
        <v>2.1406666666666663</v>
      </c>
      <c r="S43" s="442"/>
    </row>
    <row r="44" spans="1:19" s="434" customFormat="1" ht="60">
      <c r="A44" s="437">
        <v>23</v>
      </c>
      <c r="B44" s="449">
        <v>45400</v>
      </c>
      <c r="C44" s="439">
        <v>0.32361111111111113</v>
      </c>
      <c r="D44" s="437" t="s">
        <v>1547</v>
      </c>
      <c r="E44" s="437" t="s">
        <v>19</v>
      </c>
      <c r="F44" s="438" t="s">
        <v>1872</v>
      </c>
      <c r="G44" s="438" t="s">
        <v>1845</v>
      </c>
      <c r="H44" s="437" t="s">
        <v>184</v>
      </c>
      <c r="I44" s="438" t="s">
        <v>1871</v>
      </c>
      <c r="J44" s="438" t="s">
        <v>1870</v>
      </c>
      <c r="K44" s="437">
        <v>10863</v>
      </c>
      <c r="L44" s="437">
        <v>1</v>
      </c>
      <c r="M44" s="437">
        <v>0</v>
      </c>
      <c r="N44" s="437">
        <v>18</v>
      </c>
      <c r="O44" s="437">
        <v>10845</v>
      </c>
      <c r="P44" s="439">
        <v>7.6388888888888886E-3</v>
      </c>
      <c r="Q44" s="443">
        <v>5</v>
      </c>
      <c r="R44" s="436">
        <v>0.91666666666666652</v>
      </c>
      <c r="S44" s="448">
        <v>0.91666666666666652</v>
      </c>
    </row>
    <row r="45" spans="1:19" s="434" customFormat="1" ht="56.25" customHeight="1">
      <c r="A45" s="437">
        <v>24</v>
      </c>
      <c r="B45" s="449" t="s">
        <v>1869</v>
      </c>
      <c r="C45" s="439">
        <v>0.74652777777777779</v>
      </c>
      <c r="D45" s="437" t="s">
        <v>1553</v>
      </c>
      <c r="E45" s="437" t="s">
        <v>20</v>
      </c>
      <c r="F45" s="438" t="s">
        <v>1698</v>
      </c>
      <c r="G45" s="438" t="s">
        <v>1868</v>
      </c>
      <c r="H45" s="437" t="s">
        <v>23</v>
      </c>
      <c r="I45" s="438" t="s">
        <v>1741</v>
      </c>
      <c r="J45" s="438" t="s">
        <v>1548</v>
      </c>
      <c r="K45" s="437">
        <v>6283</v>
      </c>
      <c r="L45" s="437">
        <v>1</v>
      </c>
      <c r="M45" s="437"/>
      <c r="N45" s="437">
        <v>2</v>
      </c>
      <c r="O45" s="437">
        <v>6281</v>
      </c>
      <c r="P45" s="439">
        <v>2.4305555555555556E-2</v>
      </c>
      <c r="Q45" s="443">
        <v>2.8</v>
      </c>
      <c r="R45" s="436">
        <v>1.6333333333333333</v>
      </c>
      <c r="S45" s="448">
        <v>1.6333333333333333</v>
      </c>
    </row>
    <row r="46" spans="1:19" s="434" customFormat="1" ht="30">
      <c r="A46" s="437">
        <v>25</v>
      </c>
      <c r="B46" s="449">
        <v>45402</v>
      </c>
      <c r="C46" s="439">
        <v>0.70972222222222225</v>
      </c>
      <c r="D46" s="437" t="s">
        <v>1614</v>
      </c>
      <c r="E46" s="437" t="s">
        <v>1613</v>
      </c>
      <c r="F46" s="438" t="s">
        <v>1612</v>
      </c>
      <c r="G46" s="438" t="s">
        <v>1611</v>
      </c>
      <c r="H46" s="437" t="s">
        <v>23</v>
      </c>
      <c r="I46" s="438" t="s">
        <v>1610</v>
      </c>
      <c r="J46" s="438" t="s">
        <v>1609</v>
      </c>
      <c r="K46" s="437">
        <v>13478</v>
      </c>
      <c r="L46" s="437">
        <v>1</v>
      </c>
      <c r="M46" s="437"/>
      <c r="N46" s="437">
        <v>18</v>
      </c>
      <c r="O46" s="437">
        <v>13460</v>
      </c>
      <c r="P46" s="439">
        <v>1.0416666666666666E-2</v>
      </c>
      <c r="Q46" s="443">
        <v>8</v>
      </c>
      <c r="R46" s="436">
        <v>1.6859999999999999</v>
      </c>
      <c r="S46" s="448">
        <v>1.6859999999999999</v>
      </c>
    </row>
    <row r="47" spans="1:19" s="434" customFormat="1" ht="45.75" customHeight="1">
      <c r="A47" s="437">
        <v>26</v>
      </c>
      <c r="B47" s="449" t="s">
        <v>1863</v>
      </c>
      <c r="C47" s="439">
        <v>0.3611111111111111</v>
      </c>
      <c r="D47" s="437" t="s">
        <v>1553</v>
      </c>
      <c r="E47" s="437" t="s">
        <v>20</v>
      </c>
      <c r="F47" s="438" t="s">
        <v>1867</v>
      </c>
      <c r="G47" s="438" t="s">
        <v>1866</v>
      </c>
      <c r="H47" s="437" t="s">
        <v>23</v>
      </c>
      <c r="I47" s="438" t="s">
        <v>1865</v>
      </c>
      <c r="J47" s="438" t="s">
        <v>1864</v>
      </c>
      <c r="K47" s="437">
        <v>6736</v>
      </c>
      <c r="L47" s="437">
        <v>1</v>
      </c>
      <c r="M47" s="437"/>
      <c r="N47" s="437">
        <v>2</v>
      </c>
      <c r="O47" s="437">
        <v>6734</v>
      </c>
      <c r="P47" s="439">
        <v>4.3750000000000004E-2</v>
      </c>
      <c r="Q47" s="443">
        <v>2.31</v>
      </c>
      <c r="R47" s="436">
        <v>2.4255000000000004</v>
      </c>
      <c r="S47" s="448">
        <v>2.4255000000000004</v>
      </c>
    </row>
    <row r="48" spans="1:19" s="434" customFormat="1" ht="16.5" customHeight="1">
      <c r="A48" s="444">
        <v>27</v>
      </c>
      <c r="B48" s="447" t="s">
        <v>1863</v>
      </c>
      <c r="C48" s="446">
        <v>0.63194444444444442</v>
      </c>
      <c r="D48" s="444" t="s">
        <v>1553</v>
      </c>
      <c r="E48" s="444" t="s">
        <v>20</v>
      </c>
      <c r="F48" s="445" t="s">
        <v>1557</v>
      </c>
      <c r="G48" s="445" t="s">
        <v>1862</v>
      </c>
      <c r="H48" s="444" t="s">
        <v>184</v>
      </c>
      <c r="I48" s="445" t="s">
        <v>1861</v>
      </c>
      <c r="J48" s="445" t="s">
        <v>1554</v>
      </c>
      <c r="K48" s="444">
        <v>6339</v>
      </c>
      <c r="L48" s="504">
        <v>1</v>
      </c>
      <c r="M48" s="504"/>
      <c r="N48" s="504">
        <v>12</v>
      </c>
      <c r="O48" s="504">
        <v>4415</v>
      </c>
      <c r="P48" s="505">
        <v>3.472222222222222E-3</v>
      </c>
      <c r="Q48" s="506">
        <v>2.66</v>
      </c>
      <c r="R48" s="507">
        <v>0.22166666666666668</v>
      </c>
      <c r="S48" s="442">
        <v>2.4258333333333328</v>
      </c>
    </row>
    <row r="49" spans="1:19" s="434" customFormat="1" ht="25.5" customHeight="1">
      <c r="A49" s="444"/>
      <c r="B49" s="447"/>
      <c r="C49" s="446"/>
      <c r="D49" s="444"/>
      <c r="E49" s="444"/>
      <c r="F49" s="445"/>
      <c r="G49" s="445"/>
      <c r="H49" s="444"/>
      <c r="I49" s="445"/>
      <c r="J49" s="445"/>
      <c r="K49" s="444"/>
      <c r="L49" s="508">
        <v>2</v>
      </c>
      <c r="M49" s="508"/>
      <c r="N49" s="508">
        <v>1</v>
      </c>
      <c r="O49" s="508">
        <v>1911</v>
      </c>
      <c r="P49" s="509">
        <v>7.9861111111111105E-2</v>
      </c>
      <c r="Q49" s="510">
        <v>1.1499999999999999</v>
      </c>
      <c r="R49" s="511">
        <v>2.2041666666666662</v>
      </c>
      <c r="S49" s="442"/>
    </row>
    <row r="50" spans="1:19" s="434" customFormat="1" ht="15">
      <c r="A50" s="444">
        <v>28</v>
      </c>
      <c r="B50" s="447" t="s">
        <v>1860</v>
      </c>
      <c r="C50" s="446">
        <v>0.79166666666666663</v>
      </c>
      <c r="D50" s="444" t="s">
        <v>1553</v>
      </c>
      <c r="E50" s="444" t="s">
        <v>20</v>
      </c>
      <c r="F50" s="445" t="s">
        <v>1750</v>
      </c>
      <c r="G50" s="445" t="s">
        <v>1859</v>
      </c>
      <c r="H50" s="444" t="s">
        <v>184</v>
      </c>
      <c r="I50" s="445" t="s">
        <v>1858</v>
      </c>
      <c r="J50" s="445" t="s">
        <v>1747</v>
      </c>
      <c r="K50" s="444">
        <v>5761</v>
      </c>
      <c r="L50" s="504">
        <v>1</v>
      </c>
      <c r="M50" s="504"/>
      <c r="N50" s="504">
        <v>16</v>
      </c>
      <c r="O50" s="504">
        <v>4979</v>
      </c>
      <c r="P50" s="505">
        <v>6.9444444444444441E-3</v>
      </c>
      <c r="Q50" s="506">
        <v>1.74</v>
      </c>
      <c r="R50" s="507">
        <v>2.12</v>
      </c>
      <c r="S50" s="442">
        <v>2.4500000000000002</v>
      </c>
    </row>
    <row r="51" spans="1:19" s="434" customFormat="1" ht="15">
      <c r="A51" s="444"/>
      <c r="B51" s="447"/>
      <c r="C51" s="446"/>
      <c r="D51" s="444"/>
      <c r="E51" s="444"/>
      <c r="F51" s="445"/>
      <c r="G51" s="445"/>
      <c r="H51" s="444"/>
      <c r="I51" s="445"/>
      <c r="J51" s="445"/>
      <c r="K51" s="444"/>
      <c r="L51" s="508">
        <v>2</v>
      </c>
      <c r="M51" s="508"/>
      <c r="N51" s="508">
        <v>0</v>
      </c>
      <c r="O51" s="508">
        <v>766</v>
      </c>
      <c r="P51" s="509">
        <v>7.5694444444444439E-2</v>
      </c>
      <c r="Q51" s="510">
        <v>7.0000000000000007E-2</v>
      </c>
      <c r="R51" s="511">
        <v>0.33</v>
      </c>
      <c r="S51" s="442"/>
    </row>
    <row r="52" spans="1:19" s="434" customFormat="1" ht="15">
      <c r="A52" s="444">
        <v>29</v>
      </c>
      <c r="B52" s="447" t="s">
        <v>1857</v>
      </c>
      <c r="C52" s="446">
        <v>0.90833333333333333</v>
      </c>
      <c r="D52" s="444" t="s">
        <v>1553</v>
      </c>
      <c r="E52" s="444" t="s">
        <v>20</v>
      </c>
      <c r="F52" s="445" t="s">
        <v>1698</v>
      </c>
      <c r="G52" s="445" t="s">
        <v>1856</v>
      </c>
      <c r="H52" s="444" t="s">
        <v>23</v>
      </c>
      <c r="I52" s="445" t="s">
        <v>1741</v>
      </c>
      <c r="J52" s="445" t="s">
        <v>1548</v>
      </c>
      <c r="K52" s="444">
        <v>6286</v>
      </c>
      <c r="L52" s="504">
        <v>1</v>
      </c>
      <c r="M52" s="504"/>
      <c r="N52" s="504">
        <v>2</v>
      </c>
      <c r="O52" s="504">
        <v>3530</v>
      </c>
      <c r="P52" s="505">
        <v>2.7083333333333334E-2</v>
      </c>
      <c r="Q52" s="506">
        <v>1.71</v>
      </c>
      <c r="R52" s="507">
        <v>1.1114999999999999</v>
      </c>
      <c r="S52" s="442">
        <v>1.7954999999999997</v>
      </c>
    </row>
    <row r="53" spans="1:19" s="434" customFormat="1" ht="15">
      <c r="A53" s="444"/>
      <c r="B53" s="447"/>
      <c r="C53" s="446"/>
      <c r="D53" s="444"/>
      <c r="E53" s="444"/>
      <c r="F53" s="445"/>
      <c r="G53" s="445"/>
      <c r="H53" s="444"/>
      <c r="I53" s="445"/>
      <c r="J53" s="445"/>
      <c r="K53" s="444"/>
      <c r="L53" s="508">
        <v>2</v>
      </c>
      <c r="M53" s="508"/>
      <c r="N53" s="508">
        <v>0</v>
      </c>
      <c r="O53" s="508">
        <v>2754</v>
      </c>
      <c r="P53" s="509">
        <v>2.4999999999999998E-2</v>
      </c>
      <c r="Q53" s="510">
        <v>1.1399999999999999</v>
      </c>
      <c r="R53" s="511">
        <v>0.68399999999999983</v>
      </c>
      <c r="S53" s="442"/>
    </row>
    <row r="54" spans="1:19" s="434" customFormat="1" ht="18.75" customHeight="1">
      <c r="A54" s="444">
        <v>30</v>
      </c>
      <c r="B54" s="447" t="s">
        <v>1855</v>
      </c>
      <c r="C54" s="446">
        <v>0.27083333333333331</v>
      </c>
      <c r="D54" s="444" t="s">
        <v>1553</v>
      </c>
      <c r="E54" s="444" t="s">
        <v>20</v>
      </c>
      <c r="F54" s="445" t="s">
        <v>1854</v>
      </c>
      <c r="G54" s="445" t="s">
        <v>1853</v>
      </c>
      <c r="H54" s="444" t="s">
        <v>23</v>
      </c>
      <c r="I54" s="445" t="s">
        <v>1852</v>
      </c>
      <c r="J54" s="445" t="s">
        <v>1851</v>
      </c>
      <c r="K54" s="444">
        <v>8321</v>
      </c>
      <c r="L54" s="504">
        <v>1</v>
      </c>
      <c r="M54" s="504"/>
      <c r="N54" s="504">
        <v>1</v>
      </c>
      <c r="O54" s="504">
        <v>5465</v>
      </c>
      <c r="P54" s="505">
        <v>5.5555555555555558E-3</v>
      </c>
      <c r="Q54" s="506">
        <v>2.33</v>
      </c>
      <c r="R54" s="507">
        <v>0.3106666666666667</v>
      </c>
      <c r="S54" s="442">
        <v>2.2423333333333333</v>
      </c>
    </row>
    <row r="55" spans="1:19" s="434" customFormat="1" ht="24" customHeight="1">
      <c r="A55" s="444"/>
      <c r="B55" s="447"/>
      <c r="C55" s="446"/>
      <c r="D55" s="444"/>
      <c r="E55" s="444"/>
      <c r="F55" s="445"/>
      <c r="G55" s="445"/>
      <c r="H55" s="444"/>
      <c r="I55" s="445"/>
      <c r="J55" s="445"/>
      <c r="K55" s="444"/>
      <c r="L55" s="508">
        <v>2</v>
      </c>
      <c r="M55" s="508"/>
      <c r="N55" s="508">
        <v>14</v>
      </c>
      <c r="O55" s="508">
        <v>2841</v>
      </c>
      <c r="P55" s="509">
        <v>6.5972222222222224E-2</v>
      </c>
      <c r="Q55" s="510">
        <v>1.22</v>
      </c>
      <c r="R55" s="511">
        <v>1.9316666666666666</v>
      </c>
      <c r="S55" s="442"/>
    </row>
    <row r="56" spans="1:19" s="434" customFormat="1" ht="45">
      <c r="A56" s="437">
        <v>31</v>
      </c>
      <c r="B56" s="449">
        <v>45434</v>
      </c>
      <c r="C56" s="439">
        <v>0.25833333333333336</v>
      </c>
      <c r="D56" s="437" t="s">
        <v>1547</v>
      </c>
      <c r="E56" s="437" t="s">
        <v>20</v>
      </c>
      <c r="F56" s="438" t="s">
        <v>1850</v>
      </c>
      <c r="G56" s="438" t="s">
        <v>1598</v>
      </c>
      <c r="H56" s="437" t="s">
        <v>23</v>
      </c>
      <c r="I56" s="438" t="s">
        <v>1849</v>
      </c>
      <c r="J56" s="438" t="s">
        <v>1596</v>
      </c>
      <c r="K56" s="437">
        <v>7029</v>
      </c>
      <c r="L56" s="437">
        <v>1</v>
      </c>
      <c r="M56" s="437">
        <v>0</v>
      </c>
      <c r="N56" s="437">
        <v>5</v>
      </c>
      <c r="O56" s="437">
        <v>7024</v>
      </c>
      <c r="P56" s="439">
        <v>2.361111111111111E-2</v>
      </c>
      <c r="Q56" s="443">
        <v>3.51</v>
      </c>
      <c r="R56" s="436">
        <v>1.9889999999999999</v>
      </c>
      <c r="S56" s="465">
        <f>R56+R57+R58+R59</f>
        <v>6.5998333333333328</v>
      </c>
    </row>
    <row r="57" spans="1:19" s="434" customFormat="1" ht="60">
      <c r="A57" s="437">
        <v>32</v>
      </c>
      <c r="B57" s="449">
        <v>45435</v>
      </c>
      <c r="C57" s="439">
        <v>0.10208333333333335</v>
      </c>
      <c r="D57" s="437" t="s">
        <v>1547</v>
      </c>
      <c r="E57" s="437" t="s">
        <v>19</v>
      </c>
      <c r="F57" s="438" t="s">
        <v>1848</v>
      </c>
      <c r="G57" s="438" t="s">
        <v>1847</v>
      </c>
      <c r="H57" s="437" t="s">
        <v>23</v>
      </c>
      <c r="I57" s="438" t="s">
        <v>1846</v>
      </c>
      <c r="J57" s="438" t="s">
        <v>1596</v>
      </c>
      <c r="K57" s="437">
        <v>5175</v>
      </c>
      <c r="L57" s="437">
        <v>1</v>
      </c>
      <c r="M57" s="437">
        <v>0</v>
      </c>
      <c r="N57" s="437">
        <v>5</v>
      </c>
      <c r="O57" s="437">
        <v>5170</v>
      </c>
      <c r="P57" s="439">
        <v>2.9861111111111113E-2</v>
      </c>
      <c r="Q57" s="443">
        <v>2.2999999999999998</v>
      </c>
      <c r="R57" s="436">
        <v>1.6483333333333332</v>
      </c>
      <c r="S57" s="464"/>
    </row>
    <row r="58" spans="1:19" s="434" customFormat="1" ht="32.25" customHeight="1">
      <c r="A58" s="444">
        <v>33</v>
      </c>
      <c r="B58" s="447">
        <v>45435</v>
      </c>
      <c r="C58" s="446">
        <v>0.84375</v>
      </c>
      <c r="D58" s="444" t="s">
        <v>1547</v>
      </c>
      <c r="E58" s="444" t="s">
        <v>19</v>
      </c>
      <c r="F58" s="445" t="s">
        <v>1546</v>
      </c>
      <c r="G58" s="445" t="s">
        <v>1845</v>
      </c>
      <c r="H58" s="444" t="s">
        <v>23</v>
      </c>
      <c r="I58" s="445" t="s">
        <v>1844</v>
      </c>
      <c r="J58" s="445" t="s">
        <v>1543</v>
      </c>
      <c r="K58" s="444">
        <v>16639</v>
      </c>
      <c r="L58" s="437">
        <v>1</v>
      </c>
      <c r="M58" s="437">
        <v>0</v>
      </c>
      <c r="N58" s="437">
        <v>14</v>
      </c>
      <c r="O58" s="437">
        <v>12931</v>
      </c>
      <c r="P58" s="439">
        <v>2.0833333333333332E-2</v>
      </c>
      <c r="Q58" s="443">
        <v>3.89</v>
      </c>
      <c r="R58" s="436">
        <v>1.9449999999999998</v>
      </c>
      <c r="S58" s="464"/>
    </row>
    <row r="59" spans="1:19" s="434" customFormat="1" ht="42.75" customHeight="1">
      <c r="A59" s="444"/>
      <c r="B59" s="447"/>
      <c r="C59" s="446"/>
      <c r="D59" s="444"/>
      <c r="E59" s="444"/>
      <c r="F59" s="445"/>
      <c r="G59" s="445"/>
      <c r="H59" s="444"/>
      <c r="I59" s="445"/>
      <c r="J59" s="445"/>
      <c r="K59" s="444"/>
      <c r="L59" s="437">
        <v>2</v>
      </c>
      <c r="M59" s="437">
        <v>0</v>
      </c>
      <c r="N59" s="437">
        <v>4</v>
      </c>
      <c r="O59" s="437">
        <v>3690</v>
      </c>
      <c r="P59" s="439">
        <v>3.8194444444444441E-2</v>
      </c>
      <c r="Q59" s="443">
        <v>1.1100000000000001</v>
      </c>
      <c r="R59" s="436">
        <v>1.0175000000000001</v>
      </c>
      <c r="S59" s="463"/>
    </row>
    <row r="60" spans="1:19" s="434" customFormat="1" ht="15">
      <c r="A60" s="444">
        <v>34</v>
      </c>
      <c r="B60" s="447" t="s">
        <v>1843</v>
      </c>
      <c r="C60" s="446">
        <v>0.29305555555555557</v>
      </c>
      <c r="D60" s="444" t="s">
        <v>1553</v>
      </c>
      <c r="E60" s="444" t="s">
        <v>20</v>
      </c>
      <c r="F60" s="445" t="s">
        <v>1557</v>
      </c>
      <c r="G60" s="445" t="s">
        <v>1842</v>
      </c>
      <c r="H60" s="444" t="s">
        <v>184</v>
      </c>
      <c r="I60" s="445" t="s">
        <v>1841</v>
      </c>
      <c r="J60" s="445" t="s">
        <v>1554</v>
      </c>
      <c r="K60" s="444">
        <v>6339</v>
      </c>
      <c r="L60" s="504">
        <v>1</v>
      </c>
      <c r="M60" s="504"/>
      <c r="N60" s="504">
        <v>9</v>
      </c>
      <c r="O60" s="504">
        <v>4655</v>
      </c>
      <c r="P60" s="505">
        <v>4.1666666666666666E-3</v>
      </c>
      <c r="Q60" s="506">
        <v>1.9</v>
      </c>
      <c r="R60" s="507">
        <v>0.18999999999999997</v>
      </c>
      <c r="S60" s="442">
        <v>0.89430000000000009</v>
      </c>
    </row>
    <row r="61" spans="1:19" s="434" customFormat="1" ht="15">
      <c r="A61" s="444"/>
      <c r="B61" s="447"/>
      <c r="C61" s="446"/>
      <c r="D61" s="444"/>
      <c r="E61" s="444"/>
      <c r="F61" s="445"/>
      <c r="G61" s="445"/>
      <c r="H61" s="444"/>
      <c r="I61" s="445"/>
      <c r="J61" s="445"/>
      <c r="K61" s="444"/>
      <c r="L61" s="512">
        <v>2</v>
      </c>
      <c r="M61" s="512"/>
      <c r="N61" s="512">
        <v>4</v>
      </c>
      <c r="O61" s="512">
        <v>1668</v>
      </c>
      <c r="P61" s="513">
        <v>4.3055555555555562E-2</v>
      </c>
      <c r="Q61" s="514">
        <v>0.68</v>
      </c>
      <c r="R61" s="515">
        <v>0.70266666666666677</v>
      </c>
      <c r="S61" s="442"/>
    </row>
    <row r="62" spans="1:19" s="434" customFormat="1" ht="15">
      <c r="A62" s="444"/>
      <c r="B62" s="447"/>
      <c r="C62" s="446"/>
      <c r="D62" s="444"/>
      <c r="E62" s="444"/>
      <c r="F62" s="445"/>
      <c r="G62" s="445"/>
      <c r="H62" s="444"/>
      <c r="I62" s="445"/>
      <c r="J62" s="445"/>
      <c r="K62" s="444"/>
      <c r="L62" s="508">
        <v>3</v>
      </c>
      <c r="M62" s="508"/>
      <c r="N62" s="508">
        <v>0</v>
      </c>
      <c r="O62" s="508">
        <v>3</v>
      </c>
      <c r="P62" s="509">
        <v>6.805555555555555E-2</v>
      </c>
      <c r="Q62" s="510">
        <v>1E-3</v>
      </c>
      <c r="R62" s="511">
        <v>1.6333333333333332E-3</v>
      </c>
      <c r="S62" s="442"/>
    </row>
    <row r="63" spans="1:19" s="434" customFormat="1" ht="15">
      <c r="A63" s="444">
        <v>35</v>
      </c>
      <c r="B63" s="447" t="s">
        <v>1839</v>
      </c>
      <c r="C63" s="446">
        <v>0.26666666666666666</v>
      </c>
      <c r="D63" s="444" t="s">
        <v>1553</v>
      </c>
      <c r="E63" s="444" t="s">
        <v>20</v>
      </c>
      <c r="F63" s="445" t="s">
        <v>1574</v>
      </c>
      <c r="G63" s="445" t="s">
        <v>1671</v>
      </c>
      <c r="H63" s="444" t="s">
        <v>184</v>
      </c>
      <c r="I63" s="445" t="s">
        <v>1840</v>
      </c>
      <c r="J63" s="445" t="s">
        <v>1571</v>
      </c>
      <c r="K63" s="444">
        <v>7173</v>
      </c>
      <c r="L63" s="504">
        <v>1</v>
      </c>
      <c r="M63" s="504"/>
      <c r="N63" s="504">
        <v>19</v>
      </c>
      <c r="O63" s="504">
        <v>6462</v>
      </c>
      <c r="P63" s="505">
        <v>2.1527777777777781E-2</v>
      </c>
      <c r="Q63" s="506">
        <v>1.8</v>
      </c>
      <c r="R63" s="507">
        <v>0.93000000000000016</v>
      </c>
      <c r="S63" s="442">
        <v>1.6466666666666669</v>
      </c>
    </row>
    <row r="64" spans="1:19" s="434" customFormat="1" ht="15">
      <c r="A64" s="444"/>
      <c r="B64" s="447"/>
      <c r="C64" s="446"/>
      <c r="D64" s="444"/>
      <c r="E64" s="444"/>
      <c r="F64" s="445"/>
      <c r="G64" s="445"/>
      <c r="H64" s="444"/>
      <c r="I64" s="445"/>
      <c r="J64" s="445"/>
      <c r="K64" s="444"/>
      <c r="L64" s="508">
        <v>2</v>
      </c>
      <c r="M64" s="508"/>
      <c r="N64" s="508">
        <v>2</v>
      </c>
      <c r="O64" s="508">
        <v>690</v>
      </c>
      <c r="P64" s="509">
        <v>0.14930555555555555</v>
      </c>
      <c r="Q64" s="510">
        <v>0.2</v>
      </c>
      <c r="R64" s="511">
        <v>0.71666666666666667</v>
      </c>
      <c r="S64" s="442"/>
    </row>
    <row r="65" spans="1:19" s="434" customFormat="1" ht="15">
      <c r="A65" s="444">
        <v>36</v>
      </c>
      <c r="B65" s="447" t="s">
        <v>1839</v>
      </c>
      <c r="C65" s="446">
        <v>0.89513888888888893</v>
      </c>
      <c r="D65" s="444" t="s">
        <v>1553</v>
      </c>
      <c r="E65" s="444" t="s">
        <v>20</v>
      </c>
      <c r="F65" s="445" t="s">
        <v>1574</v>
      </c>
      <c r="G65" s="445" t="s">
        <v>1671</v>
      </c>
      <c r="H65" s="444" t="s">
        <v>23</v>
      </c>
      <c r="I65" s="445" t="s">
        <v>1838</v>
      </c>
      <c r="J65" s="445" t="s">
        <v>1571</v>
      </c>
      <c r="K65" s="444">
        <v>7173</v>
      </c>
      <c r="L65" s="504">
        <v>1</v>
      </c>
      <c r="M65" s="504"/>
      <c r="N65" s="504">
        <v>19</v>
      </c>
      <c r="O65" s="504">
        <v>6462</v>
      </c>
      <c r="P65" s="505">
        <v>2.6388888888888889E-2</v>
      </c>
      <c r="Q65" s="506">
        <v>1.8</v>
      </c>
      <c r="R65" s="507">
        <v>1.1400000000000001</v>
      </c>
      <c r="S65" s="442">
        <v>1.1733333333333336</v>
      </c>
    </row>
    <row r="66" spans="1:19" s="434" customFormat="1" ht="15">
      <c r="A66" s="444"/>
      <c r="B66" s="447"/>
      <c r="C66" s="446"/>
      <c r="D66" s="444"/>
      <c r="E66" s="444"/>
      <c r="F66" s="445"/>
      <c r="G66" s="445"/>
      <c r="H66" s="444"/>
      <c r="I66" s="445"/>
      <c r="J66" s="445"/>
      <c r="K66" s="444"/>
      <c r="L66" s="508">
        <v>2</v>
      </c>
      <c r="M66" s="508"/>
      <c r="N66" s="508">
        <v>2</v>
      </c>
      <c r="O66" s="508">
        <v>690</v>
      </c>
      <c r="P66" s="509">
        <v>6.9444444444444441E-3</v>
      </c>
      <c r="Q66" s="510">
        <v>0.2</v>
      </c>
      <c r="R66" s="511">
        <v>3.3333333333333333E-2</v>
      </c>
      <c r="S66" s="442"/>
    </row>
    <row r="67" spans="1:19" s="434" customFormat="1" ht="43.5" customHeight="1">
      <c r="A67" s="444">
        <v>37</v>
      </c>
      <c r="B67" s="447">
        <v>45445</v>
      </c>
      <c r="C67" s="446">
        <v>0.85277777777777775</v>
      </c>
      <c r="D67" s="444" t="s">
        <v>1547</v>
      </c>
      <c r="E67" s="444" t="s">
        <v>19</v>
      </c>
      <c r="F67" s="445" t="s">
        <v>1546</v>
      </c>
      <c r="G67" s="445" t="s">
        <v>1837</v>
      </c>
      <c r="H67" s="444" t="s">
        <v>23</v>
      </c>
      <c r="I67" s="445" t="s">
        <v>1836</v>
      </c>
      <c r="J67" s="445" t="s">
        <v>1543</v>
      </c>
      <c r="K67" s="444">
        <v>16639</v>
      </c>
      <c r="L67" s="437">
        <v>1</v>
      </c>
      <c r="M67" s="437">
        <v>0</v>
      </c>
      <c r="N67" s="437">
        <v>8</v>
      </c>
      <c r="O67" s="437">
        <v>16417</v>
      </c>
      <c r="P67" s="439">
        <v>3.6111111111111115E-2</v>
      </c>
      <c r="Q67" s="443">
        <v>3.89</v>
      </c>
      <c r="R67" s="436">
        <v>3.3713333333333342</v>
      </c>
      <c r="S67" s="442">
        <v>22.00083333333334</v>
      </c>
    </row>
    <row r="68" spans="1:19" s="434" customFormat="1" ht="63.75" customHeight="1">
      <c r="A68" s="444"/>
      <c r="B68" s="447"/>
      <c r="C68" s="446"/>
      <c r="D68" s="444"/>
      <c r="E68" s="444"/>
      <c r="F68" s="445"/>
      <c r="G68" s="445"/>
      <c r="H68" s="444"/>
      <c r="I68" s="445"/>
      <c r="J68" s="445"/>
      <c r="K68" s="444"/>
      <c r="L68" s="437">
        <v>2</v>
      </c>
      <c r="M68" s="437">
        <v>0</v>
      </c>
      <c r="N68" s="437">
        <v>0</v>
      </c>
      <c r="O68" s="437">
        <v>214</v>
      </c>
      <c r="P68" s="439">
        <v>0.69930555555555562</v>
      </c>
      <c r="Q68" s="443">
        <v>1.1100000000000001</v>
      </c>
      <c r="R68" s="436">
        <v>18.629500000000004</v>
      </c>
      <c r="S68" s="442"/>
    </row>
    <row r="69" spans="1:19" s="434" customFormat="1" ht="45">
      <c r="A69" s="437">
        <v>38</v>
      </c>
      <c r="B69" s="449">
        <v>3838</v>
      </c>
      <c r="C69" s="439">
        <v>0.59513888888888888</v>
      </c>
      <c r="D69" s="437" t="s">
        <v>1553</v>
      </c>
      <c r="E69" s="437" t="s">
        <v>20</v>
      </c>
      <c r="F69" s="438" t="s">
        <v>1561</v>
      </c>
      <c r="G69" s="438" t="s">
        <v>1734</v>
      </c>
      <c r="H69" s="437" t="s">
        <v>184</v>
      </c>
      <c r="I69" s="438" t="s">
        <v>1835</v>
      </c>
      <c r="J69" s="438" t="s">
        <v>1558</v>
      </c>
      <c r="K69" s="437">
        <v>6736</v>
      </c>
      <c r="L69" s="437">
        <v>1</v>
      </c>
      <c r="M69" s="437"/>
      <c r="N69" s="437">
        <v>2</v>
      </c>
      <c r="O69" s="437">
        <v>6734</v>
      </c>
      <c r="P69" s="439">
        <v>7.7777777777777779E-2</v>
      </c>
      <c r="Q69" s="443">
        <v>2.1110000000000002</v>
      </c>
      <c r="R69" s="436">
        <v>3.9405333333333337</v>
      </c>
      <c r="S69" s="448">
        <v>3.9405333333333337</v>
      </c>
    </row>
    <row r="70" spans="1:19" s="434" customFormat="1" ht="15">
      <c r="A70" s="444">
        <v>39</v>
      </c>
      <c r="B70" s="447" t="s">
        <v>1829</v>
      </c>
      <c r="C70" s="446">
        <v>0.77500000000000002</v>
      </c>
      <c r="D70" s="444" t="s">
        <v>1553</v>
      </c>
      <c r="E70" s="444" t="s">
        <v>20</v>
      </c>
      <c r="F70" s="445" t="s">
        <v>1595</v>
      </c>
      <c r="G70" s="445" t="s">
        <v>1595</v>
      </c>
      <c r="H70" s="444" t="s">
        <v>184</v>
      </c>
      <c r="I70" s="445" t="s">
        <v>1834</v>
      </c>
      <c r="J70" s="445" t="s">
        <v>1833</v>
      </c>
      <c r="K70" s="444">
        <v>5466</v>
      </c>
      <c r="L70" s="504">
        <v>1</v>
      </c>
      <c r="M70" s="504"/>
      <c r="N70" s="504">
        <v>1</v>
      </c>
      <c r="O70" s="504">
        <v>4684</v>
      </c>
      <c r="P70" s="505">
        <v>3.472222222222222E-3</v>
      </c>
      <c r="Q70" s="506">
        <v>0.9</v>
      </c>
      <c r="R70" s="507">
        <v>7.4999999999999997E-2</v>
      </c>
      <c r="S70" s="442">
        <v>0.53499999999999992</v>
      </c>
    </row>
    <row r="71" spans="1:19" s="434" customFormat="1" ht="15">
      <c r="A71" s="444"/>
      <c r="B71" s="447"/>
      <c r="C71" s="446"/>
      <c r="D71" s="444"/>
      <c r="E71" s="444"/>
      <c r="F71" s="445"/>
      <c r="G71" s="445"/>
      <c r="H71" s="444"/>
      <c r="I71" s="445"/>
      <c r="J71" s="445"/>
      <c r="K71" s="444"/>
      <c r="L71" s="508">
        <v>2</v>
      </c>
      <c r="M71" s="508"/>
      <c r="N71" s="508">
        <v>0</v>
      </c>
      <c r="O71" s="508">
        <v>781</v>
      </c>
      <c r="P71" s="509">
        <v>6.3888888888888884E-2</v>
      </c>
      <c r="Q71" s="510">
        <v>0.3</v>
      </c>
      <c r="R71" s="511">
        <v>0.45999999999999996</v>
      </c>
      <c r="S71" s="442"/>
    </row>
    <row r="72" spans="1:19" s="434" customFormat="1" ht="45" customHeight="1">
      <c r="A72" s="444">
        <v>40</v>
      </c>
      <c r="B72" s="447" t="s">
        <v>1829</v>
      </c>
      <c r="C72" s="446">
        <v>0.80902777777777779</v>
      </c>
      <c r="D72" s="444" t="s">
        <v>1553</v>
      </c>
      <c r="E72" s="444" t="s">
        <v>20</v>
      </c>
      <c r="F72" s="445" t="s">
        <v>1786</v>
      </c>
      <c r="G72" s="445" t="s">
        <v>1832</v>
      </c>
      <c r="H72" s="444" t="s">
        <v>184</v>
      </c>
      <c r="I72" s="445" t="s">
        <v>1831</v>
      </c>
      <c r="J72" s="445" t="s">
        <v>1830</v>
      </c>
      <c r="K72" s="444">
        <v>9070</v>
      </c>
      <c r="L72" s="504">
        <v>1</v>
      </c>
      <c r="M72" s="504"/>
      <c r="N72" s="504">
        <v>7</v>
      </c>
      <c r="O72" s="504">
        <v>6538</v>
      </c>
      <c r="P72" s="505">
        <v>4.1666666666666666E-3</v>
      </c>
      <c r="Q72" s="506">
        <v>2.81</v>
      </c>
      <c r="R72" s="507">
        <v>0.28099999999999997</v>
      </c>
      <c r="S72" s="442">
        <v>8.1566666666666663</v>
      </c>
    </row>
    <row r="73" spans="1:19" s="434" customFormat="1" ht="15">
      <c r="A73" s="444"/>
      <c r="B73" s="447"/>
      <c r="C73" s="446"/>
      <c r="D73" s="444"/>
      <c r="E73" s="444"/>
      <c r="F73" s="445"/>
      <c r="G73" s="445"/>
      <c r="H73" s="444"/>
      <c r="I73" s="445"/>
      <c r="J73" s="445"/>
      <c r="K73" s="444"/>
      <c r="L73" s="512">
        <v>2</v>
      </c>
      <c r="M73" s="512"/>
      <c r="N73" s="512">
        <v>1</v>
      </c>
      <c r="O73" s="512">
        <v>1780</v>
      </c>
      <c r="P73" s="513">
        <v>0.1076388888888889</v>
      </c>
      <c r="Q73" s="514">
        <v>1.55</v>
      </c>
      <c r="R73" s="515">
        <v>4.0041666666666673</v>
      </c>
      <c r="S73" s="442"/>
    </row>
    <row r="74" spans="1:19" s="434" customFormat="1" ht="15">
      <c r="A74" s="444"/>
      <c r="B74" s="447"/>
      <c r="C74" s="446"/>
      <c r="D74" s="444"/>
      <c r="E74" s="444"/>
      <c r="F74" s="445"/>
      <c r="G74" s="445"/>
      <c r="H74" s="444"/>
      <c r="I74" s="445"/>
      <c r="J74" s="445"/>
      <c r="K74" s="444"/>
      <c r="L74" s="508">
        <v>3</v>
      </c>
      <c r="M74" s="508"/>
      <c r="N74" s="508">
        <v>0</v>
      </c>
      <c r="O74" s="508">
        <v>744</v>
      </c>
      <c r="P74" s="509">
        <v>0.55625000000000002</v>
      </c>
      <c r="Q74" s="510">
        <v>0.28999999999999998</v>
      </c>
      <c r="R74" s="511">
        <v>3.8715000000000002</v>
      </c>
      <c r="S74" s="442"/>
    </row>
    <row r="75" spans="1:19" s="434" customFormat="1" ht="64.5" customHeight="1">
      <c r="A75" s="437">
        <v>41</v>
      </c>
      <c r="B75" s="449" t="s">
        <v>1829</v>
      </c>
      <c r="C75" s="439">
        <v>0.97361111111111109</v>
      </c>
      <c r="D75" s="437" t="s">
        <v>1553</v>
      </c>
      <c r="E75" s="437" t="s">
        <v>20</v>
      </c>
      <c r="F75" s="438" t="s">
        <v>1568</v>
      </c>
      <c r="G75" s="438" t="s">
        <v>1828</v>
      </c>
      <c r="H75" s="437" t="s">
        <v>184</v>
      </c>
      <c r="I75" s="438" t="s">
        <v>1827</v>
      </c>
      <c r="J75" s="438" t="s">
        <v>1826</v>
      </c>
      <c r="K75" s="437">
        <v>5556</v>
      </c>
      <c r="L75" s="437">
        <v>1</v>
      </c>
      <c r="M75" s="437"/>
      <c r="N75" s="437">
        <v>5</v>
      </c>
      <c r="O75" s="437">
        <v>5551</v>
      </c>
      <c r="P75" s="439">
        <v>0.13055555555555556</v>
      </c>
      <c r="Q75" s="443">
        <v>2.57</v>
      </c>
      <c r="R75" s="436">
        <v>8.0526666666666671</v>
      </c>
      <c r="S75" s="448">
        <v>8.0526666666666671</v>
      </c>
    </row>
    <row r="76" spans="1:19" s="434" customFormat="1" ht="45">
      <c r="A76" s="437">
        <v>42</v>
      </c>
      <c r="B76" s="449" t="s">
        <v>1825</v>
      </c>
      <c r="C76" s="439">
        <v>4.7222222222222221E-2</v>
      </c>
      <c r="D76" s="437" t="s">
        <v>1553</v>
      </c>
      <c r="E76" s="437" t="s">
        <v>20</v>
      </c>
      <c r="F76" s="438" t="s">
        <v>1824</v>
      </c>
      <c r="G76" s="438" t="s">
        <v>1823</v>
      </c>
      <c r="H76" s="437" t="s">
        <v>184</v>
      </c>
      <c r="I76" s="438" t="s">
        <v>1822</v>
      </c>
      <c r="J76" s="438" t="s">
        <v>1821</v>
      </c>
      <c r="K76" s="437">
        <v>9012</v>
      </c>
      <c r="L76" s="437">
        <v>1</v>
      </c>
      <c r="M76" s="437"/>
      <c r="N76" s="437">
        <v>12</v>
      </c>
      <c r="O76" s="437">
        <v>9000</v>
      </c>
      <c r="P76" s="439">
        <v>8.7777777777777774E-2</v>
      </c>
      <c r="Q76" s="443">
        <v>1</v>
      </c>
      <c r="R76" s="436">
        <v>2.1066666666666665</v>
      </c>
      <c r="S76" s="448">
        <v>2.1066666666666665</v>
      </c>
    </row>
    <row r="77" spans="1:19" s="434" customFormat="1" ht="36.75" customHeight="1">
      <c r="A77" s="437">
        <v>43</v>
      </c>
      <c r="B77" s="458">
        <v>45456</v>
      </c>
      <c r="C77" s="457">
        <v>0.32500000000000001</v>
      </c>
      <c r="D77" s="451" t="s">
        <v>1547</v>
      </c>
      <c r="E77" s="451" t="s">
        <v>19</v>
      </c>
      <c r="F77" s="456" t="s">
        <v>1820</v>
      </c>
      <c r="G77" s="456" t="s">
        <v>1617</v>
      </c>
      <c r="H77" s="451" t="s">
        <v>23</v>
      </c>
      <c r="I77" s="456" t="s">
        <v>1819</v>
      </c>
      <c r="J77" s="456" t="s">
        <v>1630</v>
      </c>
      <c r="K77" s="451">
        <v>7231</v>
      </c>
      <c r="L77" s="286">
        <v>1</v>
      </c>
      <c r="M77" s="286">
        <v>0</v>
      </c>
      <c r="N77" s="286">
        <v>12</v>
      </c>
      <c r="O77" s="286">
        <v>7219</v>
      </c>
      <c r="P77" s="457">
        <v>1.8055555555555557E-2</v>
      </c>
      <c r="Q77" s="460">
        <v>2.8</v>
      </c>
      <c r="R77" s="459">
        <f>P77*Q77*24</f>
        <v>1.2133333333333334</v>
      </c>
      <c r="S77" s="462">
        <f>R77</f>
        <v>1.2133333333333334</v>
      </c>
    </row>
    <row r="78" spans="1:19" s="434" customFormat="1" ht="15">
      <c r="A78" s="444">
        <v>44</v>
      </c>
      <c r="B78" s="447" t="s">
        <v>1818</v>
      </c>
      <c r="C78" s="446">
        <v>0.18541666666666667</v>
      </c>
      <c r="D78" s="444" t="s">
        <v>1553</v>
      </c>
      <c r="E78" s="444" t="s">
        <v>20</v>
      </c>
      <c r="F78" s="445" t="s">
        <v>1568</v>
      </c>
      <c r="G78" s="445" t="s">
        <v>1817</v>
      </c>
      <c r="H78" s="444" t="s">
        <v>184</v>
      </c>
      <c r="I78" s="445" t="s">
        <v>87</v>
      </c>
      <c r="J78" s="445" t="s">
        <v>1816</v>
      </c>
      <c r="K78" s="444">
        <v>5556</v>
      </c>
      <c r="L78" s="504">
        <v>1</v>
      </c>
      <c r="M78" s="504"/>
      <c r="N78" s="504">
        <v>5</v>
      </c>
      <c r="O78" s="504">
        <v>5356</v>
      </c>
      <c r="P78" s="505">
        <v>5.9027777777777783E-2</v>
      </c>
      <c r="Q78" s="506">
        <v>1.3</v>
      </c>
      <c r="R78" s="507">
        <v>1.8416666666666668</v>
      </c>
      <c r="S78" s="442">
        <v>2.2086666666666668</v>
      </c>
    </row>
    <row r="79" spans="1:19" s="434" customFormat="1" ht="15">
      <c r="A79" s="444"/>
      <c r="B79" s="447"/>
      <c r="C79" s="446"/>
      <c r="D79" s="444"/>
      <c r="E79" s="444"/>
      <c r="F79" s="445"/>
      <c r="G79" s="445"/>
      <c r="H79" s="444"/>
      <c r="I79" s="445"/>
      <c r="J79" s="445"/>
      <c r="K79" s="444"/>
      <c r="L79" s="508">
        <v>2</v>
      </c>
      <c r="M79" s="508"/>
      <c r="N79" s="508">
        <v>0</v>
      </c>
      <c r="O79" s="508">
        <v>195</v>
      </c>
      <c r="P79" s="509">
        <v>0.25486111111111109</v>
      </c>
      <c r="Q79" s="510">
        <v>0.06</v>
      </c>
      <c r="R79" s="511">
        <v>0.36699999999999999</v>
      </c>
      <c r="S79" s="442"/>
    </row>
    <row r="80" spans="1:19" s="434" customFormat="1" ht="60">
      <c r="A80" s="437">
        <v>45</v>
      </c>
      <c r="B80" s="449" t="s">
        <v>1815</v>
      </c>
      <c r="C80" s="439">
        <v>0.15555555555555556</v>
      </c>
      <c r="D80" s="437" t="s">
        <v>1553</v>
      </c>
      <c r="E80" s="437" t="s">
        <v>20</v>
      </c>
      <c r="F80" s="438" t="s">
        <v>1698</v>
      </c>
      <c r="G80" s="438" t="s">
        <v>1814</v>
      </c>
      <c r="H80" s="437" t="s">
        <v>23</v>
      </c>
      <c r="I80" s="438" t="s">
        <v>1600</v>
      </c>
      <c r="J80" s="438" t="s">
        <v>1548</v>
      </c>
      <c r="K80" s="437">
        <v>6283</v>
      </c>
      <c r="L80" s="437">
        <v>1</v>
      </c>
      <c r="M80" s="437"/>
      <c r="N80" s="437">
        <v>2</v>
      </c>
      <c r="O80" s="437">
        <v>6281</v>
      </c>
      <c r="P80" s="439">
        <v>2.1805555555555554E-2</v>
      </c>
      <c r="Q80" s="443">
        <v>2.85</v>
      </c>
      <c r="R80" s="436">
        <v>1.4914999999999998</v>
      </c>
      <c r="S80" s="448">
        <v>1.4914999999999998</v>
      </c>
    </row>
    <row r="81" spans="1:19" s="434" customFormat="1" ht="90" customHeight="1">
      <c r="A81" s="444">
        <v>46</v>
      </c>
      <c r="B81" s="447">
        <v>45461</v>
      </c>
      <c r="C81" s="446">
        <v>0.28472222222222221</v>
      </c>
      <c r="D81" s="444" t="s">
        <v>1777</v>
      </c>
      <c r="E81" s="444" t="s">
        <v>20</v>
      </c>
      <c r="F81" s="445" t="s">
        <v>1813</v>
      </c>
      <c r="G81" s="445" t="s">
        <v>1812</v>
      </c>
      <c r="H81" s="444" t="s">
        <v>23</v>
      </c>
      <c r="I81" s="445" t="s">
        <v>1437</v>
      </c>
      <c r="J81" s="445" t="s">
        <v>1811</v>
      </c>
      <c r="K81" s="444">
        <v>8304</v>
      </c>
      <c r="L81" s="504">
        <v>1</v>
      </c>
      <c r="M81" s="504">
        <v>0</v>
      </c>
      <c r="N81" s="504">
        <v>3</v>
      </c>
      <c r="O81" s="504">
        <v>1538</v>
      </c>
      <c r="P81" s="505">
        <v>9.0277777777777787E-3</v>
      </c>
      <c r="Q81" s="506">
        <v>0.7</v>
      </c>
      <c r="R81" s="507">
        <v>0.15166666666666667</v>
      </c>
      <c r="S81" s="442">
        <v>1.4016666666666666</v>
      </c>
    </row>
    <row r="82" spans="1:19" s="434" customFormat="1" ht="15">
      <c r="A82" s="444"/>
      <c r="B82" s="447"/>
      <c r="C82" s="446"/>
      <c r="D82" s="444"/>
      <c r="E82" s="444"/>
      <c r="F82" s="445"/>
      <c r="G82" s="445"/>
      <c r="H82" s="444"/>
      <c r="I82" s="445"/>
      <c r="J82" s="445"/>
      <c r="K82" s="444"/>
      <c r="L82" s="508">
        <v>2</v>
      </c>
      <c r="M82" s="508">
        <v>0</v>
      </c>
      <c r="N82" s="508">
        <v>10</v>
      </c>
      <c r="O82" s="508">
        <v>6753</v>
      </c>
      <c r="P82" s="509">
        <v>3.4722222222222224E-2</v>
      </c>
      <c r="Q82" s="510">
        <v>1.5</v>
      </c>
      <c r="R82" s="511">
        <v>1.25</v>
      </c>
      <c r="S82" s="442"/>
    </row>
    <row r="83" spans="1:19" s="434" customFormat="1" ht="60">
      <c r="A83" s="437">
        <v>47</v>
      </c>
      <c r="B83" s="449">
        <v>45462</v>
      </c>
      <c r="C83" s="439">
        <v>0.23958333333333334</v>
      </c>
      <c r="D83" s="437" t="s">
        <v>1614</v>
      </c>
      <c r="E83" s="437" t="s">
        <v>20</v>
      </c>
      <c r="F83" s="438" t="s">
        <v>1810</v>
      </c>
      <c r="G83" s="438" t="s">
        <v>1810</v>
      </c>
      <c r="H83" s="437" t="s">
        <v>23</v>
      </c>
      <c r="I83" s="438" t="s">
        <v>1809</v>
      </c>
      <c r="J83" s="438" t="s">
        <v>1808</v>
      </c>
      <c r="K83" s="437">
        <v>5736</v>
      </c>
      <c r="L83" s="437">
        <v>1</v>
      </c>
      <c r="M83" s="437"/>
      <c r="N83" s="437">
        <v>1</v>
      </c>
      <c r="O83" s="437">
        <v>5735</v>
      </c>
      <c r="P83" s="439">
        <v>2.4305555555555556E-2</v>
      </c>
      <c r="Q83" s="443">
        <v>1.45</v>
      </c>
      <c r="R83" s="436">
        <v>0.97</v>
      </c>
      <c r="S83" s="448">
        <v>0.97</v>
      </c>
    </row>
    <row r="84" spans="1:19" s="434" customFormat="1" ht="45" customHeight="1">
      <c r="A84" s="444">
        <v>48</v>
      </c>
      <c r="B84" s="447">
        <v>45462</v>
      </c>
      <c r="C84" s="446">
        <v>0.24861111111111112</v>
      </c>
      <c r="D84" s="444" t="s">
        <v>1777</v>
      </c>
      <c r="E84" s="444" t="s">
        <v>20</v>
      </c>
      <c r="F84" s="445" t="s">
        <v>1807</v>
      </c>
      <c r="G84" s="445" t="s">
        <v>1806</v>
      </c>
      <c r="H84" s="444" t="s">
        <v>23</v>
      </c>
      <c r="I84" s="445" t="s">
        <v>1805</v>
      </c>
      <c r="J84" s="445" t="s">
        <v>1804</v>
      </c>
      <c r="K84" s="444">
        <v>7001</v>
      </c>
      <c r="L84" s="504">
        <v>1</v>
      </c>
      <c r="M84" s="504"/>
      <c r="N84" s="504">
        <v>1</v>
      </c>
      <c r="O84" s="504">
        <v>3392</v>
      </c>
      <c r="P84" s="505">
        <v>2.013888888888889E-2</v>
      </c>
      <c r="Q84" s="506">
        <v>0.3</v>
      </c>
      <c r="R84" s="507">
        <v>0.14499999999999999</v>
      </c>
      <c r="S84" s="442">
        <v>0.97</v>
      </c>
    </row>
    <row r="85" spans="1:19" s="434" customFormat="1" ht="15">
      <c r="A85" s="444"/>
      <c r="B85" s="447"/>
      <c r="C85" s="446"/>
      <c r="D85" s="444"/>
      <c r="E85" s="444"/>
      <c r="F85" s="445"/>
      <c r="G85" s="445"/>
      <c r="H85" s="444"/>
      <c r="I85" s="445"/>
      <c r="J85" s="445"/>
      <c r="K85" s="444"/>
      <c r="L85" s="512">
        <v>2</v>
      </c>
      <c r="M85" s="512"/>
      <c r="N85" s="512">
        <v>1</v>
      </c>
      <c r="O85" s="512">
        <v>266</v>
      </c>
      <c r="P85" s="513">
        <v>2.5694444444444447E-2</v>
      </c>
      <c r="Q85" s="514">
        <v>0.1</v>
      </c>
      <c r="R85" s="515">
        <v>6.1666666666666675E-2</v>
      </c>
      <c r="S85" s="442"/>
    </row>
    <row r="86" spans="1:19" s="434" customFormat="1" ht="15">
      <c r="A86" s="444"/>
      <c r="B86" s="447"/>
      <c r="C86" s="446"/>
      <c r="D86" s="444"/>
      <c r="E86" s="444"/>
      <c r="F86" s="445"/>
      <c r="G86" s="445"/>
      <c r="H86" s="444"/>
      <c r="I86" s="445"/>
      <c r="J86" s="445"/>
      <c r="K86" s="444"/>
      <c r="L86" s="512">
        <v>3</v>
      </c>
      <c r="M86" s="512"/>
      <c r="N86" s="512">
        <v>0</v>
      </c>
      <c r="O86" s="512">
        <v>865</v>
      </c>
      <c r="P86" s="513">
        <v>6.3194444444444442E-2</v>
      </c>
      <c r="Q86" s="514">
        <v>0.2</v>
      </c>
      <c r="R86" s="515">
        <v>0.30333333333333334</v>
      </c>
      <c r="S86" s="442"/>
    </row>
    <row r="87" spans="1:19" s="434" customFormat="1" ht="15">
      <c r="A87" s="444"/>
      <c r="B87" s="447"/>
      <c r="C87" s="446"/>
      <c r="D87" s="444"/>
      <c r="E87" s="444"/>
      <c r="F87" s="445"/>
      <c r="G87" s="445"/>
      <c r="H87" s="444"/>
      <c r="I87" s="445"/>
      <c r="J87" s="445"/>
      <c r="K87" s="444"/>
      <c r="L87" s="508">
        <v>4</v>
      </c>
      <c r="M87" s="508"/>
      <c r="N87" s="508">
        <v>0</v>
      </c>
      <c r="O87" s="508">
        <v>2476</v>
      </c>
      <c r="P87" s="509">
        <v>6.3888888888888884E-2</v>
      </c>
      <c r="Q87" s="510">
        <v>0.3</v>
      </c>
      <c r="R87" s="511">
        <v>0.45999999999999996</v>
      </c>
      <c r="S87" s="442"/>
    </row>
    <row r="88" spans="1:19" s="434" customFormat="1" ht="60">
      <c r="A88" s="437">
        <v>49</v>
      </c>
      <c r="B88" s="449" t="s">
        <v>1504</v>
      </c>
      <c r="C88" s="439">
        <v>0.7993055555555556</v>
      </c>
      <c r="D88" s="437" t="s">
        <v>1553</v>
      </c>
      <c r="E88" s="437" t="s">
        <v>20</v>
      </c>
      <c r="F88" s="438" t="s">
        <v>1698</v>
      </c>
      <c r="G88" s="438" t="s">
        <v>1803</v>
      </c>
      <c r="H88" s="437" t="s">
        <v>23</v>
      </c>
      <c r="I88" s="438" t="s">
        <v>1600</v>
      </c>
      <c r="J88" s="438" t="s">
        <v>1548</v>
      </c>
      <c r="K88" s="437">
        <v>6283</v>
      </c>
      <c r="L88" s="437">
        <v>1</v>
      </c>
      <c r="M88" s="437"/>
      <c r="N88" s="437">
        <v>2</v>
      </c>
      <c r="O88" s="437">
        <v>6281</v>
      </c>
      <c r="P88" s="439">
        <v>4.2638888888888893E-2</v>
      </c>
      <c r="Q88" s="443">
        <v>2.85</v>
      </c>
      <c r="R88" s="436">
        <v>2.9165000000000001</v>
      </c>
      <c r="S88" s="448">
        <v>2.9165000000000001</v>
      </c>
    </row>
    <row r="89" spans="1:19" s="434" customFormat="1" ht="75">
      <c r="A89" s="437">
        <v>50</v>
      </c>
      <c r="B89" s="449">
        <v>45467</v>
      </c>
      <c r="C89" s="439">
        <v>0.29930555555555555</v>
      </c>
      <c r="D89" s="437" t="s">
        <v>1606</v>
      </c>
      <c r="E89" s="437" t="s">
        <v>19</v>
      </c>
      <c r="F89" s="438" t="s">
        <v>1802</v>
      </c>
      <c r="G89" s="438" t="s">
        <v>1801</v>
      </c>
      <c r="H89" s="437" t="s">
        <v>23</v>
      </c>
      <c r="I89" s="438" t="s">
        <v>1800</v>
      </c>
      <c r="J89" s="438" t="s">
        <v>1799</v>
      </c>
      <c r="K89" s="437">
        <v>8218</v>
      </c>
      <c r="L89" s="437">
        <v>1</v>
      </c>
      <c r="M89" s="437">
        <v>0</v>
      </c>
      <c r="N89" s="437">
        <v>22</v>
      </c>
      <c r="O89" s="437">
        <v>8196</v>
      </c>
      <c r="P89" s="439">
        <v>1.5972222222222224E-2</v>
      </c>
      <c r="Q89" s="443">
        <v>2.6</v>
      </c>
      <c r="R89" s="436">
        <v>0.99666666666666692</v>
      </c>
      <c r="S89" s="448">
        <v>0.99666666666666692</v>
      </c>
    </row>
    <row r="90" spans="1:19" s="434" customFormat="1" ht="60">
      <c r="A90" s="437">
        <v>51</v>
      </c>
      <c r="B90" s="449" t="s">
        <v>1798</v>
      </c>
      <c r="C90" s="439">
        <v>0.78749999999999998</v>
      </c>
      <c r="D90" s="437" t="s">
        <v>1553</v>
      </c>
      <c r="E90" s="437" t="s">
        <v>20</v>
      </c>
      <c r="F90" s="438" t="s">
        <v>1698</v>
      </c>
      <c r="G90" s="438" t="s">
        <v>1797</v>
      </c>
      <c r="H90" s="437" t="s">
        <v>23</v>
      </c>
      <c r="I90" s="438" t="s">
        <v>1600</v>
      </c>
      <c r="J90" s="438" t="s">
        <v>1548</v>
      </c>
      <c r="K90" s="437">
        <v>6283</v>
      </c>
      <c r="L90" s="437">
        <v>1</v>
      </c>
      <c r="M90" s="437"/>
      <c r="N90" s="437">
        <v>2</v>
      </c>
      <c r="O90" s="437">
        <v>6281</v>
      </c>
      <c r="P90" s="439">
        <v>3.6388888888888887E-2</v>
      </c>
      <c r="Q90" s="443">
        <v>2.85</v>
      </c>
      <c r="R90" s="436">
        <v>2.4889999999999999</v>
      </c>
      <c r="S90" s="448">
        <v>2.4889999999999999</v>
      </c>
    </row>
    <row r="91" spans="1:19" s="434" customFormat="1" ht="60">
      <c r="A91" s="437">
        <v>52</v>
      </c>
      <c r="B91" s="449" t="s">
        <v>1796</v>
      </c>
      <c r="C91" s="439">
        <v>0.84583333333333333</v>
      </c>
      <c r="D91" s="437" t="s">
        <v>1553</v>
      </c>
      <c r="E91" s="437" t="s">
        <v>20</v>
      </c>
      <c r="F91" s="438" t="s">
        <v>1698</v>
      </c>
      <c r="G91" s="438" t="s">
        <v>1795</v>
      </c>
      <c r="H91" s="437" t="s">
        <v>23</v>
      </c>
      <c r="I91" s="438" t="s">
        <v>1600</v>
      </c>
      <c r="J91" s="438" t="s">
        <v>1548</v>
      </c>
      <c r="K91" s="437">
        <v>6283</v>
      </c>
      <c r="L91" s="437">
        <v>1</v>
      </c>
      <c r="M91" s="437"/>
      <c r="N91" s="437">
        <v>2</v>
      </c>
      <c r="O91" s="437">
        <v>6281</v>
      </c>
      <c r="P91" s="439">
        <v>2.8749999999999998E-2</v>
      </c>
      <c r="Q91" s="443">
        <v>0.9</v>
      </c>
      <c r="R91" s="436">
        <v>0.621</v>
      </c>
      <c r="S91" s="448">
        <v>0.621</v>
      </c>
    </row>
    <row r="92" spans="1:19" s="434" customFormat="1" ht="15">
      <c r="A92" s="444">
        <v>53</v>
      </c>
      <c r="B92" s="447" t="s">
        <v>1794</v>
      </c>
      <c r="C92" s="446">
        <v>0.56041666666666667</v>
      </c>
      <c r="D92" s="444" t="s">
        <v>1553</v>
      </c>
      <c r="E92" s="444" t="s">
        <v>20</v>
      </c>
      <c r="F92" s="445" t="s">
        <v>1786</v>
      </c>
      <c r="G92" s="445" t="s">
        <v>1793</v>
      </c>
      <c r="H92" s="444" t="s">
        <v>184</v>
      </c>
      <c r="I92" s="445" t="s">
        <v>1792</v>
      </c>
      <c r="J92" s="445" t="s">
        <v>1791</v>
      </c>
      <c r="K92" s="444">
        <v>9070</v>
      </c>
      <c r="L92" s="504">
        <v>1</v>
      </c>
      <c r="M92" s="504"/>
      <c r="N92" s="504">
        <v>3</v>
      </c>
      <c r="O92" s="504">
        <v>313</v>
      </c>
      <c r="P92" s="505">
        <v>4.1666666666666666E-3</v>
      </c>
      <c r="Q92" s="506">
        <v>0.4</v>
      </c>
      <c r="R92" s="507">
        <v>0.04</v>
      </c>
      <c r="S92" s="442">
        <v>4.08</v>
      </c>
    </row>
    <row r="93" spans="1:19" s="434" customFormat="1" ht="15">
      <c r="A93" s="444"/>
      <c r="B93" s="447"/>
      <c r="C93" s="446"/>
      <c r="D93" s="444"/>
      <c r="E93" s="444"/>
      <c r="F93" s="445"/>
      <c r="G93" s="445"/>
      <c r="H93" s="444"/>
      <c r="I93" s="445"/>
      <c r="J93" s="445"/>
      <c r="K93" s="444"/>
      <c r="L93" s="512">
        <v>2</v>
      </c>
      <c r="M93" s="512"/>
      <c r="N93" s="512">
        <v>3</v>
      </c>
      <c r="O93" s="512">
        <v>4834</v>
      </c>
      <c r="P93" s="513">
        <v>4.7222222222222221E-2</v>
      </c>
      <c r="Q93" s="514">
        <v>0.8</v>
      </c>
      <c r="R93" s="515">
        <v>0.90666666666666673</v>
      </c>
      <c r="S93" s="442"/>
    </row>
    <row r="94" spans="1:19" s="434" customFormat="1" ht="15">
      <c r="A94" s="444"/>
      <c r="B94" s="447"/>
      <c r="C94" s="446"/>
      <c r="D94" s="444"/>
      <c r="E94" s="444"/>
      <c r="F94" s="445"/>
      <c r="G94" s="445"/>
      <c r="H94" s="444"/>
      <c r="I94" s="445"/>
      <c r="J94" s="445"/>
      <c r="K94" s="444"/>
      <c r="L94" s="512">
        <v>3</v>
      </c>
      <c r="M94" s="512"/>
      <c r="N94" s="512">
        <v>2</v>
      </c>
      <c r="O94" s="512">
        <v>2697</v>
      </c>
      <c r="P94" s="513">
        <v>7.2222222222222229E-2</v>
      </c>
      <c r="Q94" s="514">
        <v>0.7</v>
      </c>
      <c r="R94" s="515">
        <v>1.2133333333333334</v>
      </c>
      <c r="S94" s="442"/>
    </row>
    <row r="95" spans="1:19" s="434" customFormat="1" ht="15">
      <c r="A95" s="444"/>
      <c r="B95" s="447"/>
      <c r="C95" s="446"/>
      <c r="D95" s="444"/>
      <c r="E95" s="444"/>
      <c r="F95" s="445"/>
      <c r="G95" s="445"/>
      <c r="H95" s="444"/>
      <c r="I95" s="445"/>
      <c r="J95" s="445"/>
      <c r="K95" s="444"/>
      <c r="L95" s="508">
        <v>4</v>
      </c>
      <c r="M95" s="508"/>
      <c r="N95" s="508">
        <v>0</v>
      </c>
      <c r="O95" s="508">
        <v>1218</v>
      </c>
      <c r="P95" s="509">
        <v>0.19999999999999998</v>
      </c>
      <c r="Q95" s="510">
        <v>0.4</v>
      </c>
      <c r="R95" s="511">
        <v>1.92</v>
      </c>
      <c r="S95" s="442"/>
    </row>
    <row r="96" spans="1:19" s="434" customFormat="1" ht="45" customHeight="1">
      <c r="A96" s="444">
        <v>54</v>
      </c>
      <c r="B96" s="447">
        <v>45476</v>
      </c>
      <c r="C96" s="446">
        <v>0.44027777777777777</v>
      </c>
      <c r="D96" s="444" t="s">
        <v>1606</v>
      </c>
      <c r="E96" s="444" t="s">
        <v>20</v>
      </c>
      <c r="F96" s="445" t="s">
        <v>1790</v>
      </c>
      <c r="G96" s="445" t="s">
        <v>1789</v>
      </c>
      <c r="H96" s="444" t="s">
        <v>184</v>
      </c>
      <c r="I96" s="445" t="s">
        <v>1788</v>
      </c>
      <c r="J96" s="445" t="s">
        <v>1787</v>
      </c>
      <c r="K96" s="444">
        <v>12673</v>
      </c>
      <c r="L96" s="437">
        <v>1</v>
      </c>
      <c r="M96" s="437" t="s">
        <v>1376</v>
      </c>
      <c r="N96" s="437">
        <v>7</v>
      </c>
      <c r="O96" s="437">
        <v>10105</v>
      </c>
      <c r="P96" s="439">
        <v>4.1666666666666666E-3</v>
      </c>
      <c r="Q96" s="443">
        <v>2.4900000000000002</v>
      </c>
      <c r="R96" s="436">
        <v>0.249</v>
      </c>
      <c r="S96" s="442">
        <v>1.149</v>
      </c>
    </row>
    <row r="97" spans="1:19" s="434" customFormat="1" ht="45" customHeight="1">
      <c r="A97" s="444"/>
      <c r="B97" s="447"/>
      <c r="C97" s="446"/>
      <c r="D97" s="444"/>
      <c r="E97" s="444"/>
      <c r="F97" s="445"/>
      <c r="G97" s="445"/>
      <c r="H97" s="444"/>
      <c r="I97" s="445"/>
      <c r="J97" s="445"/>
      <c r="K97" s="444"/>
      <c r="L97" s="437">
        <v>2</v>
      </c>
      <c r="M97" s="437"/>
      <c r="N97" s="437">
        <v>4</v>
      </c>
      <c r="O97" s="437">
        <v>2557</v>
      </c>
      <c r="P97" s="439">
        <v>3.4722222222222224E-2</v>
      </c>
      <c r="Q97" s="443">
        <v>1.08</v>
      </c>
      <c r="R97" s="436">
        <v>0.90000000000000013</v>
      </c>
      <c r="S97" s="442"/>
    </row>
    <row r="98" spans="1:19" s="434" customFormat="1" ht="45" customHeight="1">
      <c r="A98" s="444">
        <v>55</v>
      </c>
      <c r="B98" s="447" t="s">
        <v>1500</v>
      </c>
      <c r="C98" s="446">
        <v>0.95138888888888884</v>
      </c>
      <c r="D98" s="444" t="s">
        <v>1553</v>
      </c>
      <c r="E98" s="444" t="s">
        <v>20</v>
      </c>
      <c r="F98" s="445" t="s">
        <v>1786</v>
      </c>
      <c r="G98" s="445" t="s">
        <v>1785</v>
      </c>
      <c r="H98" s="444" t="s">
        <v>184</v>
      </c>
      <c r="I98" s="445" t="s">
        <v>1784</v>
      </c>
      <c r="J98" s="445" t="s">
        <v>1783</v>
      </c>
      <c r="K98" s="444">
        <v>9030</v>
      </c>
      <c r="L98" s="504">
        <v>1</v>
      </c>
      <c r="M98" s="504"/>
      <c r="N98" s="504">
        <v>7</v>
      </c>
      <c r="O98" s="504">
        <v>4941</v>
      </c>
      <c r="P98" s="505">
        <v>3.472222222222222E-3</v>
      </c>
      <c r="Q98" s="506">
        <v>2.64</v>
      </c>
      <c r="R98" s="507">
        <v>0.22</v>
      </c>
      <c r="S98" s="442">
        <v>5.3949999999999996</v>
      </c>
    </row>
    <row r="99" spans="1:19" s="434" customFormat="1" ht="15">
      <c r="A99" s="444"/>
      <c r="B99" s="447"/>
      <c r="C99" s="446"/>
      <c r="D99" s="444"/>
      <c r="E99" s="444"/>
      <c r="F99" s="445"/>
      <c r="G99" s="445"/>
      <c r="H99" s="444"/>
      <c r="I99" s="445"/>
      <c r="J99" s="445"/>
      <c r="K99" s="444"/>
      <c r="L99" s="512">
        <v>2</v>
      </c>
      <c r="M99" s="512"/>
      <c r="N99" s="512">
        <v>1</v>
      </c>
      <c r="O99" s="512">
        <v>2863</v>
      </c>
      <c r="P99" s="513">
        <v>2.7777777777777776E-2</v>
      </c>
      <c r="Q99" s="514">
        <v>0.9</v>
      </c>
      <c r="R99" s="515">
        <v>0.6</v>
      </c>
      <c r="S99" s="442"/>
    </row>
    <row r="100" spans="1:19" s="434" customFormat="1" ht="15">
      <c r="A100" s="444"/>
      <c r="B100" s="447"/>
      <c r="C100" s="446"/>
      <c r="D100" s="444"/>
      <c r="E100" s="444"/>
      <c r="F100" s="445"/>
      <c r="G100" s="445"/>
      <c r="H100" s="444"/>
      <c r="I100" s="445"/>
      <c r="J100" s="445"/>
      <c r="K100" s="444"/>
      <c r="L100" s="508">
        <v>3</v>
      </c>
      <c r="M100" s="508"/>
      <c r="N100" s="508">
        <v>0</v>
      </c>
      <c r="O100" s="508">
        <v>1218</v>
      </c>
      <c r="P100" s="509">
        <v>0.4236111111111111</v>
      </c>
      <c r="Q100" s="510">
        <v>0.45</v>
      </c>
      <c r="R100" s="511">
        <v>4.5749999999999993</v>
      </c>
      <c r="S100" s="442"/>
    </row>
    <row r="101" spans="1:19" s="434" customFormat="1" ht="15">
      <c r="A101" s="444">
        <v>56</v>
      </c>
      <c r="B101" s="447" t="s">
        <v>1782</v>
      </c>
      <c r="C101" s="446">
        <v>0.2951388888888889</v>
      </c>
      <c r="D101" s="444" t="s">
        <v>1553</v>
      </c>
      <c r="E101" s="444" t="s">
        <v>20</v>
      </c>
      <c r="F101" s="445" t="s">
        <v>1561</v>
      </c>
      <c r="G101" s="445" t="s">
        <v>1781</v>
      </c>
      <c r="H101" s="444" t="s">
        <v>184</v>
      </c>
      <c r="I101" s="445" t="s">
        <v>1780</v>
      </c>
      <c r="J101" s="445" t="s">
        <v>1558</v>
      </c>
      <c r="K101" s="444">
        <v>6736</v>
      </c>
      <c r="L101" s="504">
        <v>1</v>
      </c>
      <c r="M101" s="504"/>
      <c r="N101" s="504">
        <v>2</v>
      </c>
      <c r="O101" s="504">
        <v>6684</v>
      </c>
      <c r="P101" s="505">
        <v>2.2916666666666669E-2</v>
      </c>
      <c r="Q101" s="506">
        <v>2.31</v>
      </c>
      <c r="R101" s="507">
        <v>1.2705000000000002</v>
      </c>
      <c r="S101" s="442">
        <v>1.4525000000000001</v>
      </c>
    </row>
    <row r="102" spans="1:19" s="434" customFormat="1" ht="15">
      <c r="A102" s="444"/>
      <c r="B102" s="447"/>
      <c r="C102" s="446"/>
      <c r="D102" s="444"/>
      <c r="E102" s="444"/>
      <c r="F102" s="445"/>
      <c r="G102" s="445"/>
      <c r="H102" s="444"/>
      <c r="I102" s="445"/>
      <c r="J102" s="445"/>
      <c r="K102" s="444"/>
      <c r="L102" s="508">
        <v>2</v>
      </c>
      <c r="M102" s="508"/>
      <c r="N102" s="508">
        <v>0</v>
      </c>
      <c r="O102" s="508">
        <v>50</v>
      </c>
      <c r="P102" s="509">
        <v>0.18958333333333333</v>
      </c>
      <c r="Q102" s="510">
        <v>0.04</v>
      </c>
      <c r="R102" s="511">
        <v>0.182</v>
      </c>
      <c r="S102" s="442"/>
    </row>
    <row r="103" spans="1:19" s="434" customFormat="1" ht="60">
      <c r="A103" s="437">
        <v>57</v>
      </c>
      <c r="B103" s="449">
        <v>45478</v>
      </c>
      <c r="C103" s="439">
        <v>0.82152777777777775</v>
      </c>
      <c r="D103" s="437" t="s">
        <v>1547</v>
      </c>
      <c r="E103" s="437" t="s">
        <v>19</v>
      </c>
      <c r="F103" s="438" t="s">
        <v>1779</v>
      </c>
      <c r="G103" s="438" t="s">
        <v>1545</v>
      </c>
      <c r="H103" s="437" t="s">
        <v>23</v>
      </c>
      <c r="I103" s="438" t="s">
        <v>1778</v>
      </c>
      <c r="J103" s="438" t="s">
        <v>1596</v>
      </c>
      <c r="K103" s="437">
        <v>14403</v>
      </c>
      <c r="L103" s="437">
        <v>1</v>
      </c>
      <c r="M103" s="437">
        <v>0</v>
      </c>
      <c r="N103" s="437">
        <v>13</v>
      </c>
      <c r="O103" s="437">
        <v>14390</v>
      </c>
      <c r="P103" s="439">
        <v>2.4999999999999998E-2</v>
      </c>
      <c r="Q103" s="443">
        <v>7</v>
      </c>
      <c r="R103" s="436">
        <v>4.1999999999999993</v>
      </c>
      <c r="S103" s="448">
        <v>4.1999999999999993</v>
      </c>
    </row>
    <row r="104" spans="1:19" s="434" customFormat="1" ht="75" customHeight="1">
      <c r="A104" s="444">
        <v>58</v>
      </c>
      <c r="B104" s="447">
        <v>45482</v>
      </c>
      <c r="C104" s="446">
        <v>0.21180555555555555</v>
      </c>
      <c r="D104" s="444" t="s">
        <v>1777</v>
      </c>
      <c r="E104" s="444" t="s">
        <v>20</v>
      </c>
      <c r="F104" s="445" t="s">
        <v>1776</v>
      </c>
      <c r="G104" s="445"/>
      <c r="H104" s="444" t="s">
        <v>23</v>
      </c>
      <c r="I104" s="445" t="s">
        <v>1775</v>
      </c>
      <c r="J104" s="445" t="s">
        <v>1774</v>
      </c>
      <c r="K104" s="444">
        <v>26363</v>
      </c>
      <c r="L104" s="504">
        <v>1</v>
      </c>
      <c r="M104" s="504">
        <v>0</v>
      </c>
      <c r="N104" s="504">
        <v>2</v>
      </c>
      <c r="O104" s="504">
        <v>7062</v>
      </c>
      <c r="P104" s="505">
        <v>3.4722222222222224E-2</v>
      </c>
      <c r="Q104" s="506">
        <v>2.4</v>
      </c>
      <c r="R104" s="507">
        <v>2</v>
      </c>
      <c r="S104" s="442">
        <v>3.2283333333333335</v>
      </c>
    </row>
    <row r="105" spans="1:19" s="434" customFormat="1" ht="15">
      <c r="A105" s="444"/>
      <c r="B105" s="447"/>
      <c r="C105" s="446"/>
      <c r="D105" s="444"/>
      <c r="E105" s="444"/>
      <c r="F105" s="445"/>
      <c r="G105" s="445"/>
      <c r="H105" s="444"/>
      <c r="I105" s="445"/>
      <c r="J105" s="445"/>
      <c r="K105" s="444"/>
      <c r="L105" s="512">
        <v>2</v>
      </c>
      <c r="M105" s="512">
        <v>0</v>
      </c>
      <c r="N105" s="512">
        <v>10</v>
      </c>
      <c r="O105" s="512">
        <v>12872</v>
      </c>
      <c r="P105" s="513">
        <v>6.9444444444444441E-3</v>
      </c>
      <c r="Q105" s="514">
        <v>3.6</v>
      </c>
      <c r="R105" s="515">
        <v>0.6</v>
      </c>
      <c r="S105" s="442"/>
    </row>
    <row r="106" spans="1:19" s="434" customFormat="1" ht="15">
      <c r="A106" s="444"/>
      <c r="B106" s="447"/>
      <c r="C106" s="446"/>
      <c r="D106" s="444"/>
      <c r="E106" s="444"/>
      <c r="F106" s="445"/>
      <c r="G106" s="445"/>
      <c r="H106" s="444"/>
      <c r="I106" s="445"/>
      <c r="J106" s="445"/>
      <c r="K106" s="444"/>
      <c r="L106" s="508">
        <v>3</v>
      </c>
      <c r="M106" s="508">
        <v>0</v>
      </c>
      <c r="N106" s="508">
        <v>1</v>
      </c>
      <c r="O106" s="508">
        <v>6416</v>
      </c>
      <c r="P106" s="509">
        <v>2.013888888888889E-2</v>
      </c>
      <c r="Q106" s="510">
        <v>1.3</v>
      </c>
      <c r="R106" s="511">
        <v>0.62833333333333341</v>
      </c>
      <c r="S106" s="442"/>
    </row>
    <row r="107" spans="1:19" s="434" customFormat="1" ht="48" customHeight="1">
      <c r="A107" s="437">
        <v>59</v>
      </c>
      <c r="B107" s="449" t="s">
        <v>1773</v>
      </c>
      <c r="C107" s="439">
        <v>0.39861111111111108</v>
      </c>
      <c r="D107" s="437" t="s">
        <v>1553</v>
      </c>
      <c r="E107" s="437" t="s">
        <v>20</v>
      </c>
      <c r="F107" s="438" t="s">
        <v>1728</v>
      </c>
      <c r="G107" s="438" t="s">
        <v>1772</v>
      </c>
      <c r="H107" s="437" t="s">
        <v>1771</v>
      </c>
      <c r="I107" s="438" t="s">
        <v>1770</v>
      </c>
      <c r="J107" s="438" t="s">
        <v>1769</v>
      </c>
      <c r="K107" s="437">
        <v>5761</v>
      </c>
      <c r="L107" s="437">
        <v>1</v>
      </c>
      <c r="M107" s="437"/>
      <c r="N107" s="437">
        <v>16</v>
      </c>
      <c r="O107" s="437">
        <v>5745</v>
      </c>
      <c r="P107" s="439">
        <v>0.11180555555555556</v>
      </c>
      <c r="Q107" s="443">
        <v>2.4500000000000002</v>
      </c>
      <c r="R107" s="436">
        <v>6.5741666666666667</v>
      </c>
      <c r="S107" s="448">
        <v>6.5741666666666667</v>
      </c>
    </row>
    <row r="108" spans="1:19" s="434" customFormat="1" ht="60">
      <c r="A108" s="437">
        <v>60</v>
      </c>
      <c r="B108" s="449" t="s">
        <v>1767</v>
      </c>
      <c r="C108" s="439">
        <v>0.37152777777777773</v>
      </c>
      <c r="D108" s="437" t="s">
        <v>1553</v>
      </c>
      <c r="E108" s="437" t="s">
        <v>20</v>
      </c>
      <c r="F108" s="438" t="s">
        <v>1698</v>
      </c>
      <c r="G108" s="438" t="s">
        <v>1742</v>
      </c>
      <c r="H108" s="437" t="s">
        <v>23</v>
      </c>
      <c r="I108" s="438" t="s">
        <v>1741</v>
      </c>
      <c r="J108" s="438" t="s">
        <v>1548</v>
      </c>
      <c r="K108" s="437">
        <v>6283</v>
      </c>
      <c r="L108" s="437">
        <v>1</v>
      </c>
      <c r="M108" s="437"/>
      <c r="N108" s="437">
        <v>2</v>
      </c>
      <c r="O108" s="437">
        <v>6281</v>
      </c>
      <c r="P108" s="439">
        <v>1.6944444444444443E-2</v>
      </c>
      <c r="Q108" s="443">
        <v>2.85</v>
      </c>
      <c r="R108" s="436">
        <v>1.1589999999999998</v>
      </c>
      <c r="S108" s="448">
        <v>1.1589999999999998</v>
      </c>
    </row>
    <row r="109" spans="1:19" s="434" customFormat="1" ht="60">
      <c r="A109" s="437">
        <v>61</v>
      </c>
      <c r="B109" s="449">
        <v>45482</v>
      </c>
      <c r="C109" s="439">
        <v>0.59166666666666667</v>
      </c>
      <c r="D109" s="437" t="s">
        <v>1606</v>
      </c>
      <c r="E109" s="437" t="s">
        <v>19</v>
      </c>
      <c r="F109" s="438" t="s">
        <v>1693</v>
      </c>
      <c r="G109" s="438" t="s">
        <v>1692</v>
      </c>
      <c r="H109" s="437" t="s">
        <v>184</v>
      </c>
      <c r="I109" s="438" t="s">
        <v>1768</v>
      </c>
      <c r="J109" s="438" t="s">
        <v>1690</v>
      </c>
      <c r="K109" s="437">
        <v>16145</v>
      </c>
      <c r="L109" s="437">
        <v>1</v>
      </c>
      <c r="M109" s="437" t="s">
        <v>1376</v>
      </c>
      <c r="N109" s="437">
        <v>97</v>
      </c>
      <c r="O109" s="437">
        <v>16048</v>
      </c>
      <c r="P109" s="439">
        <v>3.472222222222222E-3</v>
      </c>
      <c r="Q109" s="443">
        <v>7</v>
      </c>
      <c r="R109" s="436">
        <v>0.58333333333333326</v>
      </c>
      <c r="S109" s="448">
        <v>0.58333333333333326</v>
      </c>
    </row>
    <row r="110" spans="1:19" s="434" customFormat="1" ht="60">
      <c r="A110" s="437">
        <v>62</v>
      </c>
      <c r="B110" s="449" t="s">
        <v>1767</v>
      </c>
      <c r="C110" s="439">
        <v>0.97222222222222221</v>
      </c>
      <c r="D110" s="437" t="s">
        <v>1553</v>
      </c>
      <c r="E110" s="437" t="s">
        <v>20</v>
      </c>
      <c r="F110" s="438" t="s">
        <v>1698</v>
      </c>
      <c r="G110" s="438" t="s">
        <v>1742</v>
      </c>
      <c r="H110" s="437" t="s">
        <v>184</v>
      </c>
      <c r="I110" s="438" t="s">
        <v>1741</v>
      </c>
      <c r="J110" s="438" t="s">
        <v>1548</v>
      </c>
      <c r="K110" s="437">
        <v>6283</v>
      </c>
      <c r="L110" s="437">
        <v>1</v>
      </c>
      <c r="M110" s="437"/>
      <c r="N110" s="437">
        <v>2</v>
      </c>
      <c r="O110" s="437">
        <v>6281</v>
      </c>
      <c r="P110" s="439">
        <v>7.9166666666666673E-3</v>
      </c>
      <c r="Q110" s="443">
        <v>2.85</v>
      </c>
      <c r="R110" s="436">
        <v>0.54150000000000009</v>
      </c>
      <c r="S110" s="448">
        <v>0.54150000000000009</v>
      </c>
    </row>
    <row r="111" spans="1:19" s="434" customFormat="1" ht="60">
      <c r="A111" s="437">
        <v>63</v>
      </c>
      <c r="B111" s="449">
        <v>45483</v>
      </c>
      <c r="C111" s="439">
        <v>0.69444444444444453</v>
      </c>
      <c r="D111" s="437" t="s">
        <v>1547</v>
      </c>
      <c r="E111" s="437" t="s">
        <v>19</v>
      </c>
      <c r="F111" s="438" t="s">
        <v>1766</v>
      </c>
      <c r="G111" s="438" t="s">
        <v>1765</v>
      </c>
      <c r="H111" s="437" t="s">
        <v>184</v>
      </c>
      <c r="I111" s="438" t="s">
        <v>1764</v>
      </c>
      <c r="J111" s="438" t="s">
        <v>1630</v>
      </c>
      <c r="K111" s="437">
        <v>9170</v>
      </c>
      <c r="L111" s="437">
        <v>1</v>
      </c>
      <c r="M111" s="437">
        <v>0</v>
      </c>
      <c r="N111" s="437">
        <v>3</v>
      </c>
      <c r="O111" s="437">
        <v>9167</v>
      </c>
      <c r="P111" s="439">
        <v>2.6388888888888889E-2</v>
      </c>
      <c r="Q111" s="443">
        <v>1.5</v>
      </c>
      <c r="R111" s="436">
        <v>0.95</v>
      </c>
      <c r="S111" s="448">
        <v>0.95</v>
      </c>
    </row>
    <row r="112" spans="1:19" s="434" customFormat="1" ht="120">
      <c r="A112" s="437">
        <v>64</v>
      </c>
      <c r="B112" s="449">
        <v>45484</v>
      </c>
      <c r="C112" s="439">
        <v>0.34930555555555554</v>
      </c>
      <c r="D112" s="437" t="s">
        <v>1606</v>
      </c>
      <c r="E112" s="437" t="s">
        <v>20</v>
      </c>
      <c r="F112" s="438" t="s">
        <v>1763</v>
      </c>
      <c r="G112" s="438" t="s">
        <v>1762</v>
      </c>
      <c r="H112" s="437" t="s">
        <v>107</v>
      </c>
      <c r="I112" s="438" t="s">
        <v>1761</v>
      </c>
      <c r="J112" s="438" t="s">
        <v>1760</v>
      </c>
      <c r="K112" s="437">
        <v>6141</v>
      </c>
      <c r="L112" s="437">
        <v>1</v>
      </c>
      <c r="M112" s="437" t="s">
        <v>1376</v>
      </c>
      <c r="N112" s="437">
        <v>2</v>
      </c>
      <c r="O112" s="437">
        <v>6139</v>
      </c>
      <c r="P112" s="439">
        <v>2.9861111111111113E-2</v>
      </c>
      <c r="Q112" s="443">
        <v>3</v>
      </c>
      <c r="R112" s="436">
        <v>2.15</v>
      </c>
      <c r="S112" s="448">
        <v>2.15</v>
      </c>
    </row>
    <row r="113" spans="1:19" s="434" customFormat="1" ht="45">
      <c r="A113" s="437">
        <v>65</v>
      </c>
      <c r="B113" s="449" t="s">
        <v>1759</v>
      </c>
      <c r="C113" s="439">
        <v>0.58750000000000002</v>
      </c>
      <c r="D113" s="437" t="s">
        <v>1553</v>
      </c>
      <c r="E113" s="437" t="s">
        <v>20</v>
      </c>
      <c r="F113" s="438" t="s">
        <v>1595</v>
      </c>
      <c r="G113" s="438" t="s">
        <v>1758</v>
      </c>
      <c r="H113" s="437" t="s">
        <v>1683</v>
      </c>
      <c r="I113" s="438" t="s">
        <v>1757</v>
      </c>
      <c r="J113" s="438" t="s">
        <v>1721</v>
      </c>
      <c r="K113" s="437">
        <v>8321</v>
      </c>
      <c r="L113" s="437">
        <v>1</v>
      </c>
      <c r="M113" s="437"/>
      <c r="N113" s="437">
        <v>15</v>
      </c>
      <c r="O113" s="437">
        <v>8306</v>
      </c>
      <c r="P113" s="439">
        <v>0.10555555555555556</v>
      </c>
      <c r="Q113" s="443">
        <v>3.55</v>
      </c>
      <c r="R113" s="436">
        <v>8.9933333333333323</v>
      </c>
      <c r="S113" s="448">
        <v>8.9933333333333323</v>
      </c>
    </row>
    <row r="114" spans="1:19" s="434" customFormat="1" ht="43.5" customHeight="1">
      <c r="A114" s="437">
        <v>66</v>
      </c>
      <c r="B114" s="449" t="s">
        <v>1756</v>
      </c>
      <c r="C114" s="439">
        <v>0.40972222222222227</v>
      </c>
      <c r="D114" s="437" t="s">
        <v>1553</v>
      </c>
      <c r="E114" s="437" t="s">
        <v>20</v>
      </c>
      <c r="F114" s="438" t="s">
        <v>1755</v>
      </c>
      <c r="G114" s="438" t="s">
        <v>1754</v>
      </c>
      <c r="H114" s="437" t="s">
        <v>1550</v>
      </c>
      <c r="I114" s="438" t="s">
        <v>1753</v>
      </c>
      <c r="J114" s="438" t="s">
        <v>1752</v>
      </c>
      <c r="K114" s="437">
        <v>9138</v>
      </c>
      <c r="L114" s="437">
        <v>1</v>
      </c>
      <c r="M114" s="437"/>
      <c r="N114" s="437">
        <v>4</v>
      </c>
      <c r="O114" s="437">
        <v>9134</v>
      </c>
      <c r="P114" s="439">
        <v>3.4999999999999996E-2</v>
      </c>
      <c r="Q114" s="443">
        <v>5</v>
      </c>
      <c r="R114" s="436">
        <v>4.1999999999999993</v>
      </c>
      <c r="S114" s="448">
        <v>4.1999999999999993</v>
      </c>
    </row>
    <row r="115" spans="1:19" s="434" customFormat="1" ht="45">
      <c r="A115" s="437">
        <v>67</v>
      </c>
      <c r="B115" s="449">
        <v>45489</v>
      </c>
      <c r="C115" s="439">
        <v>0.34513888888888888</v>
      </c>
      <c r="D115" s="437" t="s">
        <v>1547</v>
      </c>
      <c r="E115" s="437" t="s">
        <v>20</v>
      </c>
      <c r="F115" s="438" t="s">
        <v>1674</v>
      </c>
      <c r="G115" s="438" t="s">
        <v>1598</v>
      </c>
      <c r="H115" s="437" t="s">
        <v>23</v>
      </c>
      <c r="I115" s="438" t="s">
        <v>1751</v>
      </c>
      <c r="J115" s="438" t="s">
        <v>1596</v>
      </c>
      <c r="K115" s="437">
        <v>5568</v>
      </c>
      <c r="L115" s="437">
        <v>1</v>
      </c>
      <c r="M115" s="437">
        <v>0</v>
      </c>
      <c r="N115" s="437">
        <v>2</v>
      </c>
      <c r="O115" s="437">
        <v>5566</v>
      </c>
      <c r="P115" s="439">
        <v>8.8888888888888892E-2</v>
      </c>
      <c r="Q115" s="443">
        <v>2.87</v>
      </c>
      <c r="R115" s="436">
        <v>6.1226666666666674</v>
      </c>
      <c r="S115" s="448">
        <v>6.1226666666666674</v>
      </c>
    </row>
    <row r="116" spans="1:19" s="434" customFormat="1" ht="15">
      <c r="A116" s="444">
        <v>68</v>
      </c>
      <c r="B116" s="447" t="s">
        <v>1746</v>
      </c>
      <c r="C116" s="446">
        <v>0.63194444444444442</v>
      </c>
      <c r="D116" s="444" t="s">
        <v>1553</v>
      </c>
      <c r="E116" s="444" t="s">
        <v>20</v>
      </c>
      <c r="F116" s="445" t="s">
        <v>1750</v>
      </c>
      <c r="G116" s="445" t="s">
        <v>1749</v>
      </c>
      <c r="H116" s="444" t="s">
        <v>184</v>
      </c>
      <c r="I116" s="445" t="s">
        <v>1748</v>
      </c>
      <c r="J116" s="445" t="s">
        <v>1747</v>
      </c>
      <c r="K116" s="444">
        <v>5761</v>
      </c>
      <c r="L116" s="504">
        <v>1</v>
      </c>
      <c r="M116" s="504"/>
      <c r="N116" s="504">
        <v>2</v>
      </c>
      <c r="O116" s="504">
        <v>223</v>
      </c>
      <c r="P116" s="505">
        <v>6.9444444444444441E-3</v>
      </c>
      <c r="Q116" s="506">
        <v>0.8</v>
      </c>
      <c r="R116" s="507">
        <v>0.13333333333333333</v>
      </c>
      <c r="S116" s="442">
        <v>8.4899999999999984</v>
      </c>
    </row>
    <row r="117" spans="1:19" s="434" customFormat="1" ht="15">
      <c r="A117" s="444"/>
      <c r="B117" s="447"/>
      <c r="C117" s="446"/>
      <c r="D117" s="444"/>
      <c r="E117" s="444"/>
      <c r="F117" s="445"/>
      <c r="G117" s="445"/>
      <c r="H117" s="444"/>
      <c r="I117" s="445"/>
      <c r="J117" s="445"/>
      <c r="K117" s="444"/>
      <c r="L117" s="508">
        <v>2</v>
      </c>
      <c r="M117" s="508"/>
      <c r="N117" s="508">
        <v>14</v>
      </c>
      <c r="O117" s="508">
        <v>5522</v>
      </c>
      <c r="P117" s="509">
        <v>0.15138888888888888</v>
      </c>
      <c r="Q117" s="510">
        <v>2.2999999999999998</v>
      </c>
      <c r="R117" s="511">
        <v>8.3566666666666656</v>
      </c>
      <c r="S117" s="442"/>
    </row>
    <row r="118" spans="1:19" s="434" customFormat="1" ht="15">
      <c r="A118" s="444">
        <v>69</v>
      </c>
      <c r="B118" s="447" t="s">
        <v>1746</v>
      </c>
      <c r="C118" s="446">
        <v>0.6875</v>
      </c>
      <c r="D118" s="444" t="s">
        <v>1553</v>
      </c>
      <c r="E118" s="444" t="s">
        <v>20</v>
      </c>
      <c r="F118" s="445" t="s">
        <v>1557</v>
      </c>
      <c r="G118" s="445" t="s">
        <v>1745</v>
      </c>
      <c r="H118" s="444" t="s">
        <v>184</v>
      </c>
      <c r="I118" s="445" t="s">
        <v>1745</v>
      </c>
      <c r="J118" s="445" t="s">
        <v>1744</v>
      </c>
      <c r="K118" s="444">
        <v>6339</v>
      </c>
      <c r="L118" s="504">
        <v>1</v>
      </c>
      <c r="M118" s="504"/>
      <c r="N118" s="504">
        <v>7</v>
      </c>
      <c r="O118" s="504">
        <v>4678</v>
      </c>
      <c r="P118" s="505">
        <v>3.472222222222222E-3</v>
      </c>
      <c r="Q118" s="506">
        <v>3.81</v>
      </c>
      <c r="R118" s="507">
        <v>0.3175</v>
      </c>
      <c r="S118" s="442">
        <v>4.1574999999999998</v>
      </c>
    </row>
    <row r="119" spans="1:19" s="434" customFormat="1" ht="15">
      <c r="A119" s="444"/>
      <c r="B119" s="447"/>
      <c r="C119" s="446"/>
      <c r="D119" s="444"/>
      <c r="E119" s="444"/>
      <c r="F119" s="445"/>
      <c r="G119" s="445"/>
      <c r="H119" s="444"/>
      <c r="I119" s="445"/>
      <c r="J119" s="445"/>
      <c r="K119" s="444"/>
      <c r="L119" s="508">
        <v>2</v>
      </c>
      <c r="M119" s="508"/>
      <c r="N119" s="508">
        <v>6</v>
      </c>
      <c r="O119" s="508">
        <v>1648</v>
      </c>
      <c r="P119" s="509">
        <v>0.13333333333333333</v>
      </c>
      <c r="Q119" s="510">
        <v>1.2</v>
      </c>
      <c r="R119" s="511">
        <v>3.84</v>
      </c>
      <c r="S119" s="442"/>
    </row>
    <row r="120" spans="1:19" s="434" customFormat="1" ht="60">
      <c r="A120" s="437">
        <v>70</v>
      </c>
      <c r="B120" s="449" t="s">
        <v>1743</v>
      </c>
      <c r="C120" s="439">
        <v>8.3333333333333332E-3</v>
      </c>
      <c r="D120" s="437" t="s">
        <v>1553</v>
      </c>
      <c r="E120" s="437" t="s">
        <v>20</v>
      </c>
      <c r="F120" s="438" t="s">
        <v>1698</v>
      </c>
      <c r="G120" s="438" t="s">
        <v>1742</v>
      </c>
      <c r="H120" s="437" t="s">
        <v>184</v>
      </c>
      <c r="I120" s="438" t="s">
        <v>1741</v>
      </c>
      <c r="J120" s="438" t="s">
        <v>1548</v>
      </c>
      <c r="K120" s="437">
        <v>6283</v>
      </c>
      <c r="L120" s="437">
        <v>1</v>
      </c>
      <c r="M120" s="437"/>
      <c r="N120" s="437">
        <v>2</v>
      </c>
      <c r="O120" s="437">
        <v>6281</v>
      </c>
      <c r="P120" s="439">
        <v>2.5277777777777777E-2</v>
      </c>
      <c r="Q120" s="443">
        <v>2.85</v>
      </c>
      <c r="R120" s="436">
        <v>1.7290000000000001</v>
      </c>
      <c r="S120" s="448">
        <v>1.7290000000000001</v>
      </c>
    </row>
    <row r="121" spans="1:19" s="434" customFormat="1" ht="105">
      <c r="A121" s="437">
        <v>71</v>
      </c>
      <c r="B121" s="449">
        <v>45490</v>
      </c>
      <c r="C121" s="439">
        <v>0.45555555555555555</v>
      </c>
      <c r="D121" s="437" t="s">
        <v>1547</v>
      </c>
      <c r="E121" s="437" t="s">
        <v>19</v>
      </c>
      <c r="F121" s="438" t="s">
        <v>1546</v>
      </c>
      <c r="G121" s="438" t="s">
        <v>1545</v>
      </c>
      <c r="H121" s="437" t="s">
        <v>23</v>
      </c>
      <c r="I121" s="438" t="s">
        <v>1740</v>
      </c>
      <c r="J121" s="438" t="s">
        <v>1543</v>
      </c>
      <c r="K121" s="437">
        <v>16425</v>
      </c>
      <c r="L121" s="437">
        <v>1</v>
      </c>
      <c r="M121" s="437">
        <v>0</v>
      </c>
      <c r="N121" s="437">
        <v>8</v>
      </c>
      <c r="O121" s="437">
        <v>16417</v>
      </c>
      <c r="P121" s="439">
        <v>6.6666666666666666E-2</v>
      </c>
      <c r="Q121" s="443">
        <v>5</v>
      </c>
      <c r="R121" s="436">
        <v>8</v>
      </c>
      <c r="S121" s="448">
        <v>8</v>
      </c>
    </row>
    <row r="122" spans="1:19" s="434" customFormat="1" ht="42" customHeight="1">
      <c r="A122" s="437">
        <v>72</v>
      </c>
      <c r="B122" s="449" t="s">
        <v>1739</v>
      </c>
      <c r="C122" s="439">
        <v>0.55972222222222223</v>
      </c>
      <c r="D122" s="437" t="s">
        <v>1553</v>
      </c>
      <c r="E122" s="437" t="s">
        <v>20</v>
      </c>
      <c r="F122" s="438" t="s">
        <v>1595</v>
      </c>
      <c r="G122" s="438" t="s">
        <v>1738</v>
      </c>
      <c r="H122" s="437" t="s">
        <v>184</v>
      </c>
      <c r="I122" s="438" t="s">
        <v>1737</v>
      </c>
      <c r="J122" s="438" t="s">
        <v>1736</v>
      </c>
      <c r="K122" s="437">
        <v>6858</v>
      </c>
      <c r="L122" s="437">
        <v>1</v>
      </c>
      <c r="M122" s="437"/>
      <c r="N122" s="437">
        <v>7</v>
      </c>
      <c r="O122" s="437">
        <v>6851</v>
      </c>
      <c r="P122" s="439">
        <v>7.013888888888889E-2</v>
      </c>
      <c r="Q122" s="443">
        <v>2.81</v>
      </c>
      <c r="R122" s="436">
        <v>4.7301666666666673</v>
      </c>
      <c r="S122" s="448">
        <v>4.7301666666666673</v>
      </c>
    </row>
    <row r="123" spans="1:19" s="434" customFormat="1" ht="45">
      <c r="A123" s="437">
        <v>73</v>
      </c>
      <c r="B123" s="449" t="s">
        <v>1735</v>
      </c>
      <c r="C123" s="439">
        <v>0.61041666666666672</v>
      </c>
      <c r="D123" s="437" t="s">
        <v>1553</v>
      </c>
      <c r="E123" s="437" t="s">
        <v>20</v>
      </c>
      <c r="F123" s="438" t="s">
        <v>1561</v>
      </c>
      <c r="G123" s="438" t="s">
        <v>1734</v>
      </c>
      <c r="H123" s="437" t="s">
        <v>23</v>
      </c>
      <c r="I123" s="438" t="s">
        <v>1733</v>
      </c>
      <c r="J123" s="438" t="s">
        <v>1558</v>
      </c>
      <c r="K123" s="437">
        <v>6736</v>
      </c>
      <c r="L123" s="437">
        <v>1</v>
      </c>
      <c r="M123" s="437"/>
      <c r="N123" s="437">
        <v>2</v>
      </c>
      <c r="O123" s="437">
        <v>6734</v>
      </c>
      <c r="P123" s="439">
        <v>3.472222222222222E-3</v>
      </c>
      <c r="Q123" s="443">
        <v>2.2000000000000002</v>
      </c>
      <c r="R123" s="436">
        <v>0.18333333333333335</v>
      </c>
      <c r="S123" s="448">
        <v>0.18333333333333335</v>
      </c>
    </row>
    <row r="124" spans="1:19" s="434" customFormat="1" ht="16.5" customHeight="1">
      <c r="A124" s="444">
        <v>74</v>
      </c>
      <c r="B124" s="447" t="s">
        <v>1729</v>
      </c>
      <c r="C124" s="446">
        <v>0.31944444444444448</v>
      </c>
      <c r="D124" s="444" t="s">
        <v>1553</v>
      </c>
      <c r="E124" s="444" t="s">
        <v>20</v>
      </c>
      <c r="F124" s="445" t="s">
        <v>1568</v>
      </c>
      <c r="G124" s="445" t="s">
        <v>1732</v>
      </c>
      <c r="H124" s="444" t="s">
        <v>184</v>
      </c>
      <c r="I124" s="445" t="s">
        <v>1731</v>
      </c>
      <c r="J124" s="445" t="s">
        <v>1730</v>
      </c>
      <c r="K124" s="444">
        <v>5556</v>
      </c>
      <c r="L124" s="504">
        <v>1</v>
      </c>
      <c r="M124" s="504"/>
      <c r="N124" s="504">
        <v>4</v>
      </c>
      <c r="O124" s="504">
        <v>4843</v>
      </c>
      <c r="P124" s="505">
        <v>3.472222222222222E-3</v>
      </c>
      <c r="Q124" s="506">
        <v>2.57</v>
      </c>
      <c r="R124" s="507">
        <v>0.21416666666666662</v>
      </c>
      <c r="S124" s="442">
        <v>1.8741666666666665</v>
      </c>
    </row>
    <row r="125" spans="1:19" s="434" customFormat="1" ht="15">
      <c r="A125" s="444"/>
      <c r="B125" s="447"/>
      <c r="C125" s="446"/>
      <c r="D125" s="444"/>
      <c r="E125" s="444"/>
      <c r="F125" s="445"/>
      <c r="G125" s="445"/>
      <c r="H125" s="444"/>
      <c r="I125" s="445"/>
      <c r="J125" s="445"/>
      <c r="K125" s="444"/>
      <c r="L125" s="512">
        <v>2</v>
      </c>
      <c r="M125" s="512"/>
      <c r="N125" s="512">
        <v>0</v>
      </c>
      <c r="O125" s="512">
        <v>385</v>
      </c>
      <c r="P125" s="513">
        <v>2.7777777777777776E-2</v>
      </c>
      <c r="Q125" s="514">
        <v>0.6</v>
      </c>
      <c r="R125" s="515">
        <v>0.4</v>
      </c>
      <c r="S125" s="442"/>
    </row>
    <row r="126" spans="1:19" s="434" customFormat="1" ht="15">
      <c r="A126" s="444"/>
      <c r="B126" s="447"/>
      <c r="C126" s="446"/>
      <c r="D126" s="444"/>
      <c r="E126" s="444"/>
      <c r="F126" s="445"/>
      <c r="G126" s="445"/>
      <c r="H126" s="444"/>
      <c r="I126" s="445"/>
      <c r="J126" s="445"/>
      <c r="K126" s="444"/>
      <c r="L126" s="508">
        <v>3</v>
      </c>
      <c r="M126" s="508"/>
      <c r="N126" s="508">
        <v>1</v>
      </c>
      <c r="O126" s="508">
        <v>323</v>
      </c>
      <c r="P126" s="509">
        <v>7.4999999999999997E-2</v>
      </c>
      <c r="Q126" s="510">
        <v>0.7</v>
      </c>
      <c r="R126" s="511">
        <v>1.26</v>
      </c>
      <c r="S126" s="442"/>
    </row>
    <row r="127" spans="1:19" s="434" customFormat="1" ht="45" customHeight="1">
      <c r="A127" s="444">
        <v>75</v>
      </c>
      <c r="B127" s="447" t="s">
        <v>1729</v>
      </c>
      <c r="C127" s="446">
        <v>0.3298611111111111</v>
      </c>
      <c r="D127" s="444" t="s">
        <v>1553</v>
      </c>
      <c r="E127" s="444" t="s">
        <v>20</v>
      </c>
      <c r="F127" s="445" t="s">
        <v>1728</v>
      </c>
      <c r="G127" s="445" t="s">
        <v>1727</v>
      </c>
      <c r="H127" s="444" t="s">
        <v>184</v>
      </c>
      <c r="I127" s="445" t="s">
        <v>1726</v>
      </c>
      <c r="J127" s="445" t="s">
        <v>1725</v>
      </c>
      <c r="K127" s="444">
        <v>5761</v>
      </c>
      <c r="L127" s="504">
        <v>1</v>
      </c>
      <c r="M127" s="504"/>
      <c r="N127" s="504">
        <v>16</v>
      </c>
      <c r="O127" s="504">
        <v>5104</v>
      </c>
      <c r="P127" s="505">
        <v>3.9583333333333331E-2</v>
      </c>
      <c r="Q127" s="506">
        <v>1.8</v>
      </c>
      <c r="R127" s="507">
        <v>1.71</v>
      </c>
      <c r="S127" s="442">
        <v>2.4350000000000001</v>
      </c>
    </row>
    <row r="128" spans="1:19" s="434" customFormat="1" ht="15">
      <c r="A128" s="444"/>
      <c r="B128" s="447"/>
      <c r="C128" s="446"/>
      <c r="D128" s="444"/>
      <c r="E128" s="444"/>
      <c r="F128" s="445"/>
      <c r="G128" s="445"/>
      <c r="H128" s="444"/>
      <c r="I128" s="445"/>
      <c r="J128" s="445"/>
      <c r="K128" s="444"/>
      <c r="L128" s="508">
        <v>2</v>
      </c>
      <c r="M128" s="508"/>
      <c r="N128" s="508">
        <v>0</v>
      </c>
      <c r="O128" s="508">
        <v>641</v>
      </c>
      <c r="P128" s="509">
        <v>6.0416666666666667E-2</v>
      </c>
      <c r="Q128" s="510">
        <v>0.5</v>
      </c>
      <c r="R128" s="511">
        <v>0.72499999999999998</v>
      </c>
      <c r="S128" s="442"/>
    </row>
    <row r="129" spans="1:19" s="434" customFormat="1" ht="45">
      <c r="A129" s="437">
        <v>76</v>
      </c>
      <c r="B129" s="449" t="s">
        <v>1724</v>
      </c>
      <c r="C129" s="439">
        <v>0.70416666666666661</v>
      </c>
      <c r="D129" s="437" t="s">
        <v>1553</v>
      </c>
      <c r="E129" s="437" t="s">
        <v>20</v>
      </c>
      <c r="F129" s="438" t="s">
        <v>1595</v>
      </c>
      <c r="G129" s="438" t="s">
        <v>1723</v>
      </c>
      <c r="H129" s="437" t="s">
        <v>1683</v>
      </c>
      <c r="I129" s="438" t="s">
        <v>1722</v>
      </c>
      <c r="J129" s="438" t="s">
        <v>1721</v>
      </c>
      <c r="K129" s="437">
        <v>8321</v>
      </c>
      <c r="L129" s="437">
        <v>1</v>
      </c>
      <c r="M129" s="437"/>
      <c r="N129" s="437">
        <v>15</v>
      </c>
      <c r="O129" s="437">
        <v>8306</v>
      </c>
      <c r="P129" s="439">
        <v>4.4444444444444446E-2</v>
      </c>
      <c r="Q129" s="443">
        <v>1.2</v>
      </c>
      <c r="R129" s="436">
        <v>1.28</v>
      </c>
      <c r="S129" s="448">
        <v>1.28</v>
      </c>
    </row>
    <row r="130" spans="1:19" s="434" customFormat="1" ht="82.5" customHeight="1">
      <c r="A130" s="444">
        <v>77</v>
      </c>
      <c r="B130" s="288">
        <v>45497</v>
      </c>
      <c r="C130" s="303">
        <v>0.62569444444444444</v>
      </c>
      <c r="D130" s="285" t="s">
        <v>1547</v>
      </c>
      <c r="E130" s="285" t="s">
        <v>19</v>
      </c>
      <c r="F130" s="461" t="s">
        <v>1546</v>
      </c>
      <c r="G130" s="461" t="s">
        <v>1545</v>
      </c>
      <c r="H130" s="285" t="s">
        <v>184</v>
      </c>
      <c r="I130" s="461" t="s">
        <v>1720</v>
      </c>
      <c r="J130" s="461" t="s">
        <v>1543</v>
      </c>
      <c r="K130" s="285">
        <v>16425</v>
      </c>
      <c r="L130" s="308">
        <v>1</v>
      </c>
      <c r="M130" s="308">
        <v>0</v>
      </c>
      <c r="N130" s="308">
        <v>4</v>
      </c>
      <c r="O130" s="308">
        <v>12727</v>
      </c>
      <c r="P130" s="516">
        <v>2.013888888888889E-2</v>
      </c>
      <c r="Q130" s="517">
        <v>3.34</v>
      </c>
      <c r="R130" s="518">
        <f>P130*Q130*24</f>
        <v>1.6143333333333332</v>
      </c>
      <c r="S130" s="304">
        <f>R130+R131</f>
        <v>2.2863333333333333</v>
      </c>
    </row>
    <row r="131" spans="1:19" s="434" customFormat="1">
      <c r="A131" s="444"/>
      <c r="B131" s="288"/>
      <c r="C131" s="303"/>
      <c r="D131" s="285"/>
      <c r="E131" s="285"/>
      <c r="F131" s="461"/>
      <c r="G131" s="461"/>
      <c r="H131" s="285"/>
      <c r="I131" s="461"/>
      <c r="J131" s="461"/>
      <c r="K131" s="285"/>
      <c r="L131" s="315">
        <v>2</v>
      </c>
      <c r="M131" s="315">
        <v>0</v>
      </c>
      <c r="N131" s="315">
        <v>4</v>
      </c>
      <c r="O131" s="315">
        <v>3690</v>
      </c>
      <c r="P131" s="519">
        <v>2.9166666666666664E-2</v>
      </c>
      <c r="Q131" s="520">
        <v>0.96</v>
      </c>
      <c r="R131" s="521">
        <f>P131*Q131*24</f>
        <v>0.67199999999999993</v>
      </c>
      <c r="S131" s="304"/>
    </row>
    <row r="132" spans="1:19" s="434" customFormat="1" ht="46.8">
      <c r="A132" s="437">
        <v>78</v>
      </c>
      <c r="B132" s="458">
        <v>45498</v>
      </c>
      <c r="C132" s="457">
        <v>0.31597222222222221</v>
      </c>
      <c r="D132" s="451" t="s">
        <v>1547</v>
      </c>
      <c r="E132" s="451" t="s">
        <v>19</v>
      </c>
      <c r="F132" s="456" t="s">
        <v>1632</v>
      </c>
      <c r="G132" s="456" t="s">
        <v>1545</v>
      </c>
      <c r="H132" s="451" t="s">
        <v>184</v>
      </c>
      <c r="I132" s="456" t="s">
        <v>1719</v>
      </c>
      <c r="J132" s="456" t="s">
        <v>1630</v>
      </c>
      <c r="K132" s="455">
        <v>7231</v>
      </c>
      <c r="L132" s="286">
        <v>1</v>
      </c>
      <c r="M132" s="286">
        <v>0</v>
      </c>
      <c r="N132" s="286">
        <v>12</v>
      </c>
      <c r="O132" s="286">
        <v>7219</v>
      </c>
      <c r="P132" s="454">
        <v>1.7361111111111112E-2</v>
      </c>
      <c r="Q132" s="453">
        <v>2.82</v>
      </c>
      <c r="R132" s="452">
        <v>1.175</v>
      </c>
      <c r="S132" s="451">
        <v>1.175</v>
      </c>
    </row>
    <row r="133" spans="1:19" s="434" customFormat="1" ht="60">
      <c r="A133" s="437">
        <v>79</v>
      </c>
      <c r="B133" s="449">
        <v>45498</v>
      </c>
      <c r="C133" s="439">
        <v>0.32916666666666666</v>
      </c>
      <c r="D133" s="437" t="s">
        <v>1606</v>
      </c>
      <c r="E133" s="437" t="s">
        <v>20</v>
      </c>
      <c r="F133" s="438" t="s">
        <v>1664</v>
      </c>
      <c r="G133" s="438" t="s">
        <v>1718</v>
      </c>
      <c r="H133" s="437" t="s">
        <v>184</v>
      </c>
      <c r="I133" s="438" t="s">
        <v>1717</v>
      </c>
      <c r="J133" s="438" t="s">
        <v>1662</v>
      </c>
      <c r="K133" s="437">
        <v>7066</v>
      </c>
      <c r="L133" s="437">
        <v>1</v>
      </c>
      <c r="M133" s="437">
        <v>0</v>
      </c>
      <c r="N133" s="437">
        <v>13</v>
      </c>
      <c r="O133" s="437">
        <v>7053</v>
      </c>
      <c r="P133" s="439">
        <v>4.4444444444444446E-2</v>
      </c>
      <c r="Q133" s="443">
        <v>2</v>
      </c>
      <c r="R133" s="436">
        <v>2.1333333333333333</v>
      </c>
      <c r="S133" s="448">
        <v>2.1333333333333333</v>
      </c>
    </row>
    <row r="134" spans="1:19" s="434" customFormat="1" ht="60">
      <c r="A134" s="437">
        <v>80</v>
      </c>
      <c r="B134" s="449" t="s">
        <v>1712</v>
      </c>
      <c r="C134" s="439">
        <v>0.27847222222222223</v>
      </c>
      <c r="D134" s="437" t="s">
        <v>1553</v>
      </c>
      <c r="E134" s="437" t="s">
        <v>20</v>
      </c>
      <c r="F134" s="438" t="s">
        <v>1698</v>
      </c>
      <c r="G134" s="438" t="s">
        <v>1716</v>
      </c>
      <c r="H134" s="437" t="s">
        <v>23</v>
      </c>
      <c r="I134" s="438" t="s">
        <v>87</v>
      </c>
      <c r="J134" s="438" t="s">
        <v>1548</v>
      </c>
      <c r="K134" s="437">
        <v>6283</v>
      </c>
      <c r="L134" s="437">
        <v>1</v>
      </c>
      <c r="M134" s="437"/>
      <c r="N134" s="437">
        <v>2</v>
      </c>
      <c r="O134" s="437">
        <v>6281</v>
      </c>
      <c r="P134" s="439">
        <v>2.1805555555555554E-2</v>
      </c>
      <c r="Q134" s="443">
        <v>2.85</v>
      </c>
      <c r="R134" s="436">
        <v>1.4914999999999998</v>
      </c>
      <c r="S134" s="448">
        <v>1.4914999999999998</v>
      </c>
    </row>
    <row r="135" spans="1:19" s="434" customFormat="1" ht="60">
      <c r="A135" s="437">
        <v>81</v>
      </c>
      <c r="B135" s="449" t="s">
        <v>1712</v>
      </c>
      <c r="C135" s="439">
        <v>0.46180555555555558</v>
      </c>
      <c r="D135" s="437" t="s">
        <v>1553</v>
      </c>
      <c r="E135" s="437" t="s">
        <v>20</v>
      </c>
      <c r="F135" s="438" t="s">
        <v>1715</v>
      </c>
      <c r="G135" s="438" t="s">
        <v>1714</v>
      </c>
      <c r="H135" s="437" t="s">
        <v>107</v>
      </c>
      <c r="I135" s="438" t="s">
        <v>1713</v>
      </c>
      <c r="J135" s="438" t="s">
        <v>1708</v>
      </c>
      <c r="K135" s="437">
        <v>5499</v>
      </c>
      <c r="L135" s="437">
        <v>1</v>
      </c>
      <c r="M135" s="437"/>
      <c r="N135" s="437">
        <v>18</v>
      </c>
      <c r="O135" s="437">
        <v>5481</v>
      </c>
      <c r="P135" s="439">
        <v>2.7777777777777776E-2</v>
      </c>
      <c r="Q135" s="443">
        <v>4.88</v>
      </c>
      <c r="R135" s="436">
        <v>3.253333333333333</v>
      </c>
      <c r="S135" s="448">
        <v>3.253333333333333</v>
      </c>
    </row>
    <row r="136" spans="1:19" s="434" customFormat="1" ht="15">
      <c r="A136" s="444">
        <v>82</v>
      </c>
      <c r="B136" s="447" t="s">
        <v>1712</v>
      </c>
      <c r="C136" s="446">
        <v>0.49513888888888885</v>
      </c>
      <c r="D136" s="444" t="s">
        <v>1553</v>
      </c>
      <c r="E136" s="444" t="s">
        <v>20</v>
      </c>
      <c r="F136" s="445" t="s">
        <v>1711</v>
      </c>
      <c r="G136" s="445" t="s">
        <v>1710</v>
      </c>
      <c r="H136" s="444" t="s">
        <v>107</v>
      </c>
      <c r="I136" s="445" t="s">
        <v>1709</v>
      </c>
      <c r="J136" s="445" t="s">
        <v>1708</v>
      </c>
      <c r="K136" s="444">
        <v>5499</v>
      </c>
      <c r="L136" s="504">
        <v>1</v>
      </c>
      <c r="M136" s="504"/>
      <c r="N136" s="504">
        <v>18</v>
      </c>
      <c r="O136" s="504">
        <v>5346</v>
      </c>
      <c r="P136" s="505">
        <v>1.8749999999999999E-2</v>
      </c>
      <c r="Q136" s="506">
        <v>4.8</v>
      </c>
      <c r="R136" s="507">
        <v>2.16</v>
      </c>
      <c r="S136" s="442">
        <v>2.5900000000000003</v>
      </c>
    </row>
    <row r="137" spans="1:19" s="434" customFormat="1" ht="15">
      <c r="A137" s="444"/>
      <c r="B137" s="447"/>
      <c r="C137" s="446"/>
      <c r="D137" s="444"/>
      <c r="E137" s="444"/>
      <c r="F137" s="445"/>
      <c r="G137" s="445"/>
      <c r="H137" s="444"/>
      <c r="I137" s="445"/>
      <c r="J137" s="445"/>
      <c r="K137" s="444"/>
      <c r="L137" s="508">
        <v>2</v>
      </c>
      <c r="M137" s="508"/>
      <c r="N137" s="508">
        <v>0</v>
      </c>
      <c r="O137" s="508">
        <v>135</v>
      </c>
      <c r="P137" s="509">
        <v>0.17916666666666667</v>
      </c>
      <c r="Q137" s="510">
        <v>0.1</v>
      </c>
      <c r="R137" s="511">
        <v>0.43000000000000005</v>
      </c>
      <c r="S137" s="442"/>
    </row>
    <row r="138" spans="1:19" s="434" customFormat="1" ht="45">
      <c r="A138" s="437">
        <v>83</v>
      </c>
      <c r="B138" s="449">
        <v>45504</v>
      </c>
      <c r="C138" s="439">
        <v>0.45347222222222222</v>
      </c>
      <c r="D138" s="437" t="s">
        <v>1547</v>
      </c>
      <c r="E138" s="437" t="s">
        <v>20</v>
      </c>
      <c r="F138" s="438" t="s">
        <v>1707</v>
      </c>
      <c r="G138" s="438" t="s">
        <v>1598</v>
      </c>
      <c r="H138" s="437" t="s">
        <v>23</v>
      </c>
      <c r="I138" s="438" t="s">
        <v>1706</v>
      </c>
      <c r="J138" s="438" t="s">
        <v>1596</v>
      </c>
      <c r="K138" s="437">
        <v>7029</v>
      </c>
      <c r="L138" s="437">
        <v>1</v>
      </c>
      <c r="M138" s="437">
        <v>0</v>
      </c>
      <c r="N138" s="437">
        <v>5</v>
      </c>
      <c r="O138" s="437">
        <v>7024</v>
      </c>
      <c r="P138" s="439">
        <v>1.6666666666666666E-2</v>
      </c>
      <c r="Q138" s="443">
        <v>3.51</v>
      </c>
      <c r="R138" s="436">
        <v>1.4039999999999999</v>
      </c>
      <c r="S138" s="448">
        <v>1.4039999999999999</v>
      </c>
    </row>
    <row r="139" spans="1:19" s="434" customFormat="1" ht="60">
      <c r="A139" s="437">
        <v>84</v>
      </c>
      <c r="B139" s="449" t="s">
        <v>1705</v>
      </c>
      <c r="C139" s="439">
        <v>0.28541666666666665</v>
      </c>
      <c r="D139" s="437" t="s">
        <v>1553</v>
      </c>
      <c r="E139" s="437" t="s">
        <v>20</v>
      </c>
      <c r="F139" s="438" t="s">
        <v>1698</v>
      </c>
      <c r="G139" s="438" t="s">
        <v>1697</v>
      </c>
      <c r="H139" s="437" t="s">
        <v>184</v>
      </c>
      <c r="I139" s="438" t="s">
        <v>87</v>
      </c>
      <c r="J139" s="438" t="s">
        <v>1548</v>
      </c>
      <c r="K139" s="437">
        <v>6283</v>
      </c>
      <c r="L139" s="437">
        <v>1</v>
      </c>
      <c r="M139" s="437"/>
      <c r="N139" s="437">
        <v>2</v>
      </c>
      <c r="O139" s="437">
        <v>6281</v>
      </c>
      <c r="P139" s="439">
        <v>2.1805555555555554E-2</v>
      </c>
      <c r="Q139" s="443">
        <v>2.85</v>
      </c>
      <c r="R139" s="436">
        <v>1.4914999999999998</v>
      </c>
      <c r="S139" s="448">
        <v>1.4914999999999998</v>
      </c>
    </row>
    <row r="140" spans="1:19" s="434" customFormat="1" ht="60">
      <c r="A140" s="437">
        <v>85</v>
      </c>
      <c r="B140" s="449">
        <v>45506</v>
      </c>
      <c r="C140" s="439">
        <v>0.35416666666666669</v>
      </c>
      <c r="D140" s="437" t="s">
        <v>1606</v>
      </c>
      <c r="E140" s="437" t="s">
        <v>19</v>
      </c>
      <c r="F140" s="438" t="s">
        <v>1605</v>
      </c>
      <c r="G140" s="438" t="s">
        <v>1704</v>
      </c>
      <c r="H140" s="437" t="s">
        <v>184</v>
      </c>
      <c r="I140" s="438" t="s">
        <v>1703</v>
      </c>
      <c r="J140" s="438" t="s">
        <v>1602</v>
      </c>
      <c r="K140" s="437">
        <v>13949</v>
      </c>
      <c r="L140" s="437">
        <v>1</v>
      </c>
      <c r="M140" s="437">
        <v>0</v>
      </c>
      <c r="N140" s="437">
        <v>69</v>
      </c>
      <c r="O140" s="437">
        <v>13880</v>
      </c>
      <c r="P140" s="439">
        <v>7.6388888888888886E-3</v>
      </c>
      <c r="Q140" s="443">
        <v>5.8</v>
      </c>
      <c r="R140" s="436">
        <v>1.0633333333333332</v>
      </c>
      <c r="S140" s="448">
        <v>1.0633333333333332</v>
      </c>
    </row>
    <row r="141" spans="1:19" s="434" customFormat="1" ht="45" customHeight="1">
      <c r="A141" s="444">
        <v>86</v>
      </c>
      <c r="B141" s="447" t="s">
        <v>1702</v>
      </c>
      <c r="C141" s="446">
        <v>0.30277777777777776</v>
      </c>
      <c r="D141" s="444" t="s">
        <v>1553</v>
      </c>
      <c r="E141" s="444" t="s">
        <v>20</v>
      </c>
      <c r="F141" s="445" t="s">
        <v>1595</v>
      </c>
      <c r="G141" s="445" t="s">
        <v>1701</v>
      </c>
      <c r="H141" s="444" t="s">
        <v>23</v>
      </c>
      <c r="I141" s="445" t="s">
        <v>1700</v>
      </c>
      <c r="J141" s="445" t="s">
        <v>1592</v>
      </c>
      <c r="K141" s="444">
        <v>6968</v>
      </c>
      <c r="L141" s="504">
        <v>1</v>
      </c>
      <c r="M141" s="504"/>
      <c r="N141" s="504">
        <v>3</v>
      </c>
      <c r="O141" s="504">
        <v>6830</v>
      </c>
      <c r="P141" s="505">
        <v>4.0972222222222222E-2</v>
      </c>
      <c r="Q141" s="506">
        <v>1.2849999999999999</v>
      </c>
      <c r="R141" s="507">
        <v>1.2635833333333333</v>
      </c>
      <c r="S141" s="442">
        <v>2.7169166666666666</v>
      </c>
    </row>
    <row r="142" spans="1:19" s="434" customFormat="1" ht="15">
      <c r="A142" s="444"/>
      <c r="B142" s="447"/>
      <c r="C142" s="446"/>
      <c r="D142" s="444"/>
      <c r="E142" s="444"/>
      <c r="F142" s="445"/>
      <c r="G142" s="445"/>
      <c r="H142" s="444"/>
      <c r="I142" s="445"/>
      <c r="J142" s="445"/>
      <c r="K142" s="444"/>
      <c r="L142" s="508">
        <v>2</v>
      </c>
      <c r="M142" s="508"/>
      <c r="N142" s="508">
        <v>0</v>
      </c>
      <c r="O142" s="508">
        <v>135</v>
      </c>
      <c r="P142" s="509">
        <v>0.30277777777777776</v>
      </c>
      <c r="Q142" s="510">
        <v>0.2</v>
      </c>
      <c r="R142" s="511">
        <v>1.4533333333333334</v>
      </c>
      <c r="S142" s="442"/>
    </row>
    <row r="143" spans="1:19" s="434" customFormat="1" ht="60">
      <c r="A143" s="437">
        <v>87</v>
      </c>
      <c r="B143" s="449" t="s">
        <v>1699</v>
      </c>
      <c r="C143" s="439">
        <v>0.3034722222222222</v>
      </c>
      <c r="D143" s="437" t="s">
        <v>1553</v>
      </c>
      <c r="E143" s="437" t="s">
        <v>20</v>
      </c>
      <c r="F143" s="438" t="s">
        <v>1698</v>
      </c>
      <c r="G143" s="438" t="s">
        <v>1697</v>
      </c>
      <c r="H143" s="437" t="s">
        <v>23</v>
      </c>
      <c r="I143" s="438" t="s">
        <v>1600</v>
      </c>
      <c r="J143" s="438" t="s">
        <v>1548</v>
      </c>
      <c r="K143" s="437">
        <v>6283</v>
      </c>
      <c r="L143" s="437">
        <v>1</v>
      </c>
      <c r="M143" s="437"/>
      <c r="N143" s="437">
        <v>2</v>
      </c>
      <c r="O143" s="437">
        <v>6281</v>
      </c>
      <c r="P143" s="439">
        <v>2.3194444444444445E-2</v>
      </c>
      <c r="Q143" s="443">
        <v>1.39</v>
      </c>
      <c r="R143" s="436">
        <v>0.77376666666666671</v>
      </c>
      <c r="S143" s="448">
        <v>0.77376666666666671</v>
      </c>
    </row>
    <row r="144" spans="1:19" s="434" customFormat="1" ht="46.5" customHeight="1">
      <c r="A144" s="437">
        <v>88</v>
      </c>
      <c r="B144" s="449" t="s">
        <v>1696</v>
      </c>
      <c r="C144" s="439">
        <v>0.70347222222222217</v>
      </c>
      <c r="D144" s="437" t="s">
        <v>1553</v>
      </c>
      <c r="E144" s="437" t="s">
        <v>20</v>
      </c>
      <c r="F144" s="438" t="s">
        <v>1557</v>
      </c>
      <c r="G144" s="438" t="s">
        <v>1695</v>
      </c>
      <c r="H144" s="437" t="s">
        <v>23</v>
      </c>
      <c r="I144" s="438" t="s">
        <v>1694</v>
      </c>
      <c r="J144" s="438" t="s">
        <v>1554</v>
      </c>
      <c r="K144" s="437">
        <v>6339</v>
      </c>
      <c r="L144" s="437">
        <v>1</v>
      </c>
      <c r="M144" s="437"/>
      <c r="N144" s="437">
        <v>13</v>
      </c>
      <c r="O144" s="437">
        <v>6326</v>
      </c>
      <c r="P144" s="439">
        <v>4.7916666666666663E-2</v>
      </c>
      <c r="Q144" s="443">
        <v>3.66</v>
      </c>
      <c r="R144" s="436">
        <v>4.2089999999999996</v>
      </c>
      <c r="S144" s="448">
        <v>4.2089999999999996</v>
      </c>
    </row>
    <row r="145" spans="1:19" s="434" customFormat="1" ht="60">
      <c r="A145" s="437">
        <v>89</v>
      </c>
      <c r="B145" s="449">
        <v>45519</v>
      </c>
      <c r="C145" s="439">
        <v>0.46527777777777773</v>
      </c>
      <c r="D145" s="437" t="s">
        <v>1606</v>
      </c>
      <c r="E145" s="437" t="s">
        <v>19</v>
      </c>
      <c r="F145" s="438" t="s">
        <v>1693</v>
      </c>
      <c r="G145" s="438" t="s">
        <v>1692</v>
      </c>
      <c r="H145" s="437" t="s">
        <v>184</v>
      </c>
      <c r="I145" s="438" t="s">
        <v>1691</v>
      </c>
      <c r="J145" s="438" t="s">
        <v>1690</v>
      </c>
      <c r="K145" s="437">
        <v>16077</v>
      </c>
      <c r="L145" s="437">
        <v>1</v>
      </c>
      <c r="M145" s="437" t="s">
        <v>1376</v>
      </c>
      <c r="N145" s="437">
        <v>97</v>
      </c>
      <c r="O145" s="437">
        <v>15980</v>
      </c>
      <c r="P145" s="439">
        <v>3.472222222222222E-3</v>
      </c>
      <c r="Q145" s="443">
        <v>5</v>
      </c>
      <c r="R145" s="436">
        <v>0.41666666666666669</v>
      </c>
      <c r="S145" s="450">
        <v>0.41666666666666669</v>
      </c>
    </row>
    <row r="146" spans="1:19" s="434" customFormat="1" ht="15">
      <c r="A146" s="444">
        <v>90</v>
      </c>
      <c r="B146" s="447" t="s">
        <v>1689</v>
      </c>
      <c r="C146" s="446">
        <v>0.70972222222222225</v>
      </c>
      <c r="D146" s="444" t="s">
        <v>1553</v>
      </c>
      <c r="E146" s="444" t="s">
        <v>20</v>
      </c>
      <c r="F146" s="445" t="s">
        <v>1557</v>
      </c>
      <c r="G146" s="445" t="s">
        <v>1688</v>
      </c>
      <c r="H146" s="444" t="s">
        <v>23</v>
      </c>
      <c r="I146" s="445" t="s">
        <v>1687</v>
      </c>
      <c r="J146" s="445" t="s">
        <v>1554</v>
      </c>
      <c r="K146" s="444">
        <v>6339</v>
      </c>
      <c r="L146" s="504">
        <v>1</v>
      </c>
      <c r="M146" s="504"/>
      <c r="N146" s="504">
        <v>13</v>
      </c>
      <c r="O146" s="504">
        <v>5045</v>
      </c>
      <c r="P146" s="505">
        <v>5.1388888888888894E-2</v>
      </c>
      <c r="Q146" s="506">
        <v>1.6</v>
      </c>
      <c r="R146" s="507">
        <v>1.9733333333333336</v>
      </c>
      <c r="S146" s="442">
        <v>17.893333333333334</v>
      </c>
    </row>
    <row r="147" spans="1:19" s="434" customFormat="1" ht="15">
      <c r="A147" s="444"/>
      <c r="B147" s="447"/>
      <c r="C147" s="446"/>
      <c r="D147" s="444"/>
      <c r="E147" s="444"/>
      <c r="F147" s="445"/>
      <c r="G147" s="445"/>
      <c r="H147" s="444"/>
      <c r="I147" s="445"/>
      <c r="J147" s="445"/>
      <c r="K147" s="444"/>
      <c r="L147" s="508">
        <v>2</v>
      </c>
      <c r="M147" s="508"/>
      <c r="N147" s="508">
        <v>0</v>
      </c>
      <c r="O147" s="508">
        <v>1281</v>
      </c>
      <c r="P147" s="509">
        <v>1.1055555555555556</v>
      </c>
      <c r="Q147" s="510">
        <v>0.6</v>
      </c>
      <c r="R147" s="511">
        <v>15.92</v>
      </c>
      <c r="S147" s="442"/>
    </row>
    <row r="148" spans="1:19" s="434" customFormat="1" ht="15">
      <c r="A148" s="444">
        <v>91</v>
      </c>
      <c r="B148" s="447">
        <v>45528</v>
      </c>
      <c r="C148" s="446">
        <v>0.31805555555555554</v>
      </c>
      <c r="D148" s="444" t="s">
        <v>1606</v>
      </c>
      <c r="E148" s="444" t="s">
        <v>19</v>
      </c>
      <c r="F148" s="445" t="s">
        <v>1605</v>
      </c>
      <c r="G148" s="445" t="s">
        <v>1604</v>
      </c>
      <c r="H148" s="444" t="s">
        <v>107</v>
      </c>
      <c r="I148" s="445" t="s">
        <v>1686</v>
      </c>
      <c r="J148" s="445" t="s">
        <v>1602</v>
      </c>
      <c r="K148" s="444">
        <v>13196</v>
      </c>
      <c r="L148" s="437">
        <v>1</v>
      </c>
      <c r="M148" s="437">
        <v>0</v>
      </c>
      <c r="N148" s="437">
        <v>56</v>
      </c>
      <c r="O148" s="437">
        <v>11662</v>
      </c>
      <c r="P148" s="439">
        <v>5.5555555555555558E-3</v>
      </c>
      <c r="Q148" s="443">
        <v>4</v>
      </c>
      <c r="R148" s="436">
        <v>0.53333333333333333</v>
      </c>
      <c r="S148" s="442">
        <v>1.84</v>
      </c>
    </row>
    <row r="149" spans="1:19" s="434" customFormat="1" ht="45.75" customHeight="1">
      <c r="A149" s="444"/>
      <c r="B149" s="447"/>
      <c r="C149" s="446"/>
      <c r="D149" s="444"/>
      <c r="E149" s="444"/>
      <c r="F149" s="445"/>
      <c r="G149" s="445"/>
      <c r="H149" s="444"/>
      <c r="I149" s="445"/>
      <c r="J149" s="445"/>
      <c r="K149" s="444"/>
      <c r="L149" s="437">
        <v>2</v>
      </c>
      <c r="M149" s="437">
        <v>0</v>
      </c>
      <c r="N149" s="437">
        <v>4</v>
      </c>
      <c r="O149" s="437">
        <v>799</v>
      </c>
      <c r="P149" s="439">
        <v>6.2499999999999995E-3</v>
      </c>
      <c r="Q149" s="443">
        <v>0.8</v>
      </c>
      <c r="R149" s="436">
        <v>0.12</v>
      </c>
      <c r="S149" s="442"/>
    </row>
    <row r="150" spans="1:19" s="434" customFormat="1" ht="45" customHeight="1">
      <c r="A150" s="444"/>
      <c r="B150" s="447"/>
      <c r="C150" s="446"/>
      <c r="D150" s="444"/>
      <c r="E150" s="444"/>
      <c r="F150" s="445"/>
      <c r="G150" s="445"/>
      <c r="H150" s="444"/>
      <c r="I150" s="445"/>
      <c r="J150" s="445"/>
      <c r="K150" s="444"/>
      <c r="L150" s="437">
        <v>3</v>
      </c>
      <c r="M150" s="437">
        <v>0</v>
      </c>
      <c r="N150" s="437">
        <v>6</v>
      </c>
      <c r="O150" s="437">
        <v>669</v>
      </c>
      <c r="P150" s="439">
        <v>4.9305555555555554E-2</v>
      </c>
      <c r="Q150" s="443">
        <v>1</v>
      </c>
      <c r="R150" s="436">
        <v>1.1833333333333333</v>
      </c>
      <c r="S150" s="442"/>
    </row>
    <row r="151" spans="1:19" s="434" customFormat="1" ht="45">
      <c r="A151" s="437">
        <v>92</v>
      </c>
      <c r="B151" s="449" t="s">
        <v>1685</v>
      </c>
      <c r="C151" s="439">
        <v>0.46180555555555558</v>
      </c>
      <c r="D151" s="437" t="s">
        <v>1553</v>
      </c>
      <c r="E151" s="437" t="s">
        <v>20</v>
      </c>
      <c r="F151" s="438" t="s">
        <v>1595</v>
      </c>
      <c r="G151" s="438" t="s">
        <v>1684</v>
      </c>
      <c r="H151" s="437" t="s">
        <v>1683</v>
      </c>
      <c r="I151" s="438" t="s">
        <v>1682</v>
      </c>
      <c r="J151" s="438" t="s">
        <v>1592</v>
      </c>
      <c r="K151" s="437">
        <v>6783</v>
      </c>
      <c r="L151" s="437">
        <v>1</v>
      </c>
      <c r="M151" s="437"/>
      <c r="N151" s="437">
        <v>4</v>
      </c>
      <c r="O151" s="437">
        <v>6779</v>
      </c>
      <c r="P151" s="439">
        <v>6.1805555555555558E-2</v>
      </c>
      <c r="Q151" s="443">
        <v>3.5</v>
      </c>
      <c r="R151" s="436">
        <v>5.1916666666666664</v>
      </c>
      <c r="S151" s="448">
        <v>5.1916666666666664</v>
      </c>
    </row>
    <row r="152" spans="1:19" s="434" customFormat="1" ht="30">
      <c r="A152" s="437">
        <v>93</v>
      </c>
      <c r="B152" s="449">
        <v>45534</v>
      </c>
      <c r="C152" s="439">
        <v>0.45555555555555555</v>
      </c>
      <c r="D152" s="437" t="s">
        <v>1547</v>
      </c>
      <c r="E152" s="437" t="s">
        <v>19</v>
      </c>
      <c r="F152" s="438" t="s">
        <v>1681</v>
      </c>
      <c r="G152" s="438" t="s">
        <v>1545</v>
      </c>
      <c r="H152" s="437" t="s">
        <v>23</v>
      </c>
      <c r="I152" s="438" t="s">
        <v>1437</v>
      </c>
      <c r="J152" s="438" t="s">
        <v>1680</v>
      </c>
      <c r="K152" s="437">
        <v>21041</v>
      </c>
      <c r="L152" s="437">
        <v>1</v>
      </c>
      <c r="M152" s="437">
        <v>0</v>
      </c>
      <c r="N152" s="437">
        <v>1</v>
      </c>
      <c r="O152" s="437">
        <v>21040</v>
      </c>
      <c r="P152" s="439">
        <v>1.8749999999999999E-2</v>
      </c>
      <c r="Q152" s="443">
        <v>4</v>
      </c>
      <c r="R152" s="436">
        <v>1.7999999999999998</v>
      </c>
      <c r="S152" s="448">
        <v>1.7999999999999998</v>
      </c>
    </row>
    <row r="153" spans="1:19" s="434" customFormat="1" ht="30">
      <c r="A153" s="437">
        <v>94</v>
      </c>
      <c r="B153" s="449" t="s">
        <v>1679</v>
      </c>
      <c r="C153" s="439">
        <v>0.70486111111111116</v>
      </c>
      <c r="D153" s="437" t="s">
        <v>1553</v>
      </c>
      <c r="E153" s="437" t="s">
        <v>20</v>
      </c>
      <c r="F153" s="438" t="s">
        <v>1678</v>
      </c>
      <c r="G153" s="438" t="s">
        <v>1677</v>
      </c>
      <c r="H153" s="437" t="s">
        <v>1550</v>
      </c>
      <c r="I153" s="438" t="s">
        <v>1676</v>
      </c>
      <c r="J153" s="438" t="s">
        <v>1675</v>
      </c>
      <c r="K153" s="437">
        <v>6072</v>
      </c>
      <c r="L153" s="437">
        <v>1</v>
      </c>
      <c r="M153" s="437"/>
      <c r="N153" s="437">
        <v>16</v>
      </c>
      <c r="O153" s="437">
        <v>6056</v>
      </c>
      <c r="P153" s="439">
        <v>4.4444444444444444E-3</v>
      </c>
      <c r="Q153" s="443">
        <v>10</v>
      </c>
      <c r="R153" s="436">
        <v>1.0666666666666667</v>
      </c>
      <c r="S153" s="448">
        <v>1.0666666666666667</v>
      </c>
    </row>
    <row r="154" spans="1:19" s="434" customFormat="1" ht="45">
      <c r="A154" s="437">
        <v>95</v>
      </c>
      <c r="B154" s="449">
        <v>45536</v>
      </c>
      <c r="C154" s="439">
        <v>0.59652777777777777</v>
      </c>
      <c r="D154" s="437" t="s">
        <v>1547</v>
      </c>
      <c r="E154" s="437" t="s">
        <v>20</v>
      </c>
      <c r="F154" s="438" t="s">
        <v>1674</v>
      </c>
      <c r="G154" s="438" t="s">
        <v>1598</v>
      </c>
      <c r="H154" s="437" t="s">
        <v>23</v>
      </c>
      <c r="I154" s="438" t="s">
        <v>1673</v>
      </c>
      <c r="J154" s="438" t="s">
        <v>1596</v>
      </c>
      <c r="K154" s="437">
        <v>5568</v>
      </c>
      <c r="L154" s="437">
        <v>1</v>
      </c>
      <c r="M154" s="437">
        <v>0</v>
      </c>
      <c r="N154" s="437">
        <v>2</v>
      </c>
      <c r="O154" s="437">
        <v>5566</v>
      </c>
      <c r="P154" s="439">
        <v>7.7083333333333337E-2</v>
      </c>
      <c r="Q154" s="443">
        <v>2.87</v>
      </c>
      <c r="R154" s="436">
        <v>5.3095000000000008</v>
      </c>
      <c r="S154" s="448">
        <v>5.3095000000000008</v>
      </c>
    </row>
    <row r="155" spans="1:19" s="434" customFormat="1" ht="15">
      <c r="A155" s="444">
        <v>96</v>
      </c>
      <c r="B155" s="447" t="s">
        <v>1672</v>
      </c>
      <c r="C155" s="446">
        <v>0.56944444444444442</v>
      </c>
      <c r="D155" s="444" t="s">
        <v>1553</v>
      </c>
      <c r="E155" s="444" t="s">
        <v>20</v>
      </c>
      <c r="F155" s="445" t="s">
        <v>1628</v>
      </c>
      <c r="G155" s="445" t="s">
        <v>1671</v>
      </c>
      <c r="H155" s="444" t="s">
        <v>23</v>
      </c>
      <c r="I155" s="445" t="s">
        <v>1670</v>
      </c>
      <c r="J155" s="445" t="s">
        <v>1571</v>
      </c>
      <c r="K155" s="444">
        <v>7173</v>
      </c>
      <c r="L155" s="504">
        <v>1</v>
      </c>
      <c r="M155" s="504"/>
      <c r="N155" s="504">
        <v>19</v>
      </c>
      <c r="O155" s="504">
        <v>6351</v>
      </c>
      <c r="P155" s="505">
        <v>3.472222222222222E-3</v>
      </c>
      <c r="Q155" s="506">
        <v>1.9</v>
      </c>
      <c r="R155" s="507">
        <v>0.15833333333333333</v>
      </c>
      <c r="S155" s="442">
        <v>1.3056666666666668</v>
      </c>
    </row>
    <row r="156" spans="1:19" s="434" customFormat="1" ht="15">
      <c r="A156" s="444"/>
      <c r="B156" s="447"/>
      <c r="C156" s="446"/>
      <c r="D156" s="444"/>
      <c r="E156" s="444"/>
      <c r="F156" s="445"/>
      <c r="G156" s="445"/>
      <c r="H156" s="444"/>
      <c r="I156" s="445"/>
      <c r="J156" s="445"/>
      <c r="K156" s="444"/>
      <c r="L156" s="512">
        <v>2</v>
      </c>
      <c r="M156" s="512"/>
      <c r="N156" s="512">
        <v>1</v>
      </c>
      <c r="O156" s="512">
        <v>288</v>
      </c>
      <c r="P156" s="513">
        <v>3.125E-2</v>
      </c>
      <c r="Q156" s="514">
        <v>0.2</v>
      </c>
      <c r="R156" s="515">
        <v>0.15000000000000002</v>
      </c>
      <c r="S156" s="442"/>
    </row>
    <row r="157" spans="1:19" s="434" customFormat="1" ht="15">
      <c r="A157" s="444"/>
      <c r="B157" s="447"/>
      <c r="C157" s="446"/>
      <c r="D157" s="444"/>
      <c r="E157" s="444"/>
      <c r="F157" s="445"/>
      <c r="G157" s="445"/>
      <c r="H157" s="444"/>
      <c r="I157" s="445"/>
      <c r="J157" s="445"/>
      <c r="K157" s="444"/>
      <c r="L157" s="508">
        <v>3</v>
      </c>
      <c r="M157" s="508"/>
      <c r="N157" s="508">
        <v>1</v>
      </c>
      <c r="O157" s="508">
        <v>513</v>
      </c>
      <c r="P157" s="509">
        <v>0.25972222222222224</v>
      </c>
      <c r="Q157" s="510">
        <v>0.16</v>
      </c>
      <c r="R157" s="511">
        <v>0.9973333333333334</v>
      </c>
      <c r="S157" s="442"/>
    </row>
    <row r="158" spans="1:19" s="434" customFormat="1" ht="22.5" customHeight="1">
      <c r="A158" s="444">
        <v>97</v>
      </c>
      <c r="B158" s="447">
        <v>45547</v>
      </c>
      <c r="C158" s="446">
        <v>0.10902777777777778</v>
      </c>
      <c r="D158" s="444" t="s">
        <v>1606</v>
      </c>
      <c r="E158" s="444" t="s">
        <v>19</v>
      </c>
      <c r="F158" s="445" t="s">
        <v>1605</v>
      </c>
      <c r="G158" s="445" t="s">
        <v>1669</v>
      </c>
      <c r="H158" s="444" t="s">
        <v>107</v>
      </c>
      <c r="I158" s="445" t="s">
        <v>1668</v>
      </c>
      <c r="J158" s="445" t="s">
        <v>1667</v>
      </c>
      <c r="K158" s="444">
        <v>46014</v>
      </c>
      <c r="L158" s="504">
        <v>1</v>
      </c>
      <c r="M158" s="504">
        <v>0</v>
      </c>
      <c r="N158" s="504">
        <v>26</v>
      </c>
      <c r="O158" s="504">
        <v>23551</v>
      </c>
      <c r="P158" s="505">
        <v>4.8611111111111112E-3</v>
      </c>
      <c r="Q158" s="506">
        <v>4</v>
      </c>
      <c r="R158" s="507">
        <v>0.46666666666666667</v>
      </c>
      <c r="S158" s="442">
        <v>1.2858333333333334</v>
      </c>
    </row>
    <row r="159" spans="1:19" s="434" customFormat="1" ht="15">
      <c r="A159" s="444"/>
      <c r="B159" s="447"/>
      <c r="C159" s="446"/>
      <c r="D159" s="444"/>
      <c r="E159" s="444"/>
      <c r="F159" s="445"/>
      <c r="G159" s="445"/>
      <c r="H159" s="444"/>
      <c r="I159" s="445"/>
      <c r="J159" s="445"/>
      <c r="K159" s="444"/>
      <c r="L159" s="512">
        <v>2</v>
      </c>
      <c r="M159" s="512">
        <v>0</v>
      </c>
      <c r="N159" s="512">
        <v>1</v>
      </c>
      <c r="O159" s="512">
        <v>2375</v>
      </c>
      <c r="P159" s="513">
        <v>1.3888888888888889E-3</v>
      </c>
      <c r="Q159" s="514">
        <v>0.25</v>
      </c>
      <c r="R159" s="515">
        <v>8.3333333333333332E-3</v>
      </c>
      <c r="S159" s="442"/>
    </row>
    <row r="160" spans="1:19" s="434" customFormat="1" ht="15">
      <c r="A160" s="444"/>
      <c r="B160" s="447"/>
      <c r="C160" s="446"/>
      <c r="D160" s="444"/>
      <c r="E160" s="444"/>
      <c r="F160" s="445"/>
      <c r="G160" s="445"/>
      <c r="H160" s="444"/>
      <c r="I160" s="445"/>
      <c r="J160" s="445"/>
      <c r="K160" s="444"/>
      <c r="L160" s="512">
        <v>3</v>
      </c>
      <c r="M160" s="512">
        <v>0</v>
      </c>
      <c r="N160" s="512">
        <v>5</v>
      </c>
      <c r="O160" s="512">
        <v>1102</v>
      </c>
      <c r="P160" s="513">
        <v>2.0833333333333333E-3</v>
      </c>
      <c r="Q160" s="514">
        <v>0.3</v>
      </c>
      <c r="R160" s="515">
        <v>1.4999999999999999E-2</v>
      </c>
      <c r="S160" s="442"/>
    </row>
    <row r="161" spans="1:19" s="434" customFormat="1" ht="15">
      <c r="A161" s="444"/>
      <c r="B161" s="447"/>
      <c r="C161" s="446"/>
      <c r="D161" s="444"/>
      <c r="E161" s="444"/>
      <c r="F161" s="445"/>
      <c r="G161" s="445"/>
      <c r="H161" s="444"/>
      <c r="I161" s="445"/>
      <c r="J161" s="445"/>
      <c r="K161" s="444"/>
      <c r="L161" s="512">
        <v>4</v>
      </c>
      <c r="M161" s="512">
        <v>0</v>
      </c>
      <c r="N161" s="512">
        <v>1</v>
      </c>
      <c r="O161" s="512">
        <v>921</v>
      </c>
      <c r="P161" s="513">
        <v>2.7777777777777779E-3</v>
      </c>
      <c r="Q161" s="514">
        <v>0.6</v>
      </c>
      <c r="R161" s="515">
        <v>0.04</v>
      </c>
      <c r="S161" s="442"/>
    </row>
    <row r="162" spans="1:19" s="434" customFormat="1" ht="15">
      <c r="A162" s="444"/>
      <c r="B162" s="447"/>
      <c r="C162" s="446"/>
      <c r="D162" s="444"/>
      <c r="E162" s="444"/>
      <c r="F162" s="445"/>
      <c r="G162" s="445"/>
      <c r="H162" s="444"/>
      <c r="I162" s="445"/>
      <c r="J162" s="445"/>
      <c r="K162" s="444"/>
      <c r="L162" s="512">
        <v>5</v>
      </c>
      <c r="M162" s="512">
        <v>0</v>
      </c>
      <c r="N162" s="512">
        <v>1</v>
      </c>
      <c r="O162" s="512">
        <v>2388</v>
      </c>
      <c r="P162" s="513">
        <v>3.472222222222222E-3</v>
      </c>
      <c r="Q162" s="514">
        <v>0.3</v>
      </c>
      <c r="R162" s="515">
        <v>2.5000000000000001E-2</v>
      </c>
      <c r="S162" s="442"/>
    </row>
    <row r="163" spans="1:19" s="434" customFormat="1" ht="15">
      <c r="A163" s="444"/>
      <c r="B163" s="447"/>
      <c r="C163" s="446"/>
      <c r="D163" s="444"/>
      <c r="E163" s="444"/>
      <c r="F163" s="445"/>
      <c r="G163" s="445"/>
      <c r="H163" s="444"/>
      <c r="I163" s="445"/>
      <c r="J163" s="445"/>
      <c r="K163" s="444"/>
      <c r="L163" s="512">
        <v>6</v>
      </c>
      <c r="M163" s="512">
        <v>0</v>
      </c>
      <c r="N163" s="512">
        <v>4</v>
      </c>
      <c r="O163" s="512">
        <v>2669</v>
      </c>
      <c r="P163" s="513">
        <v>6.2499999999999995E-3</v>
      </c>
      <c r="Q163" s="514">
        <v>0.35</v>
      </c>
      <c r="R163" s="515">
        <v>5.2499999999999991E-2</v>
      </c>
      <c r="S163" s="442"/>
    </row>
    <row r="164" spans="1:19" s="434" customFormat="1" ht="23.25" customHeight="1">
      <c r="A164" s="444"/>
      <c r="B164" s="447"/>
      <c r="C164" s="446"/>
      <c r="D164" s="444"/>
      <c r="E164" s="444"/>
      <c r="F164" s="445"/>
      <c r="G164" s="445"/>
      <c r="H164" s="444"/>
      <c r="I164" s="445"/>
      <c r="J164" s="445"/>
      <c r="K164" s="444"/>
      <c r="L164" s="508">
        <v>7</v>
      </c>
      <c r="M164" s="508">
        <v>0</v>
      </c>
      <c r="N164" s="508">
        <v>97</v>
      </c>
      <c r="O164" s="508">
        <v>12873</v>
      </c>
      <c r="P164" s="509">
        <v>7.6388888888888886E-3</v>
      </c>
      <c r="Q164" s="510">
        <v>3.7</v>
      </c>
      <c r="R164" s="511">
        <v>0.67833333333333334</v>
      </c>
      <c r="S164" s="442"/>
    </row>
    <row r="165" spans="1:19" s="434" customFormat="1" ht="60">
      <c r="A165" s="437">
        <v>98</v>
      </c>
      <c r="B165" s="449">
        <v>45549</v>
      </c>
      <c r="C165" s="439">
        <v>1.1805555555555555E-2</v>
      </c>
      <c r="D165" s="437" t="s">
        <v>1606</v>
      </c>
      <c r="E165" s="437" t="s">
        <v>19</v>
      </c>
      <c r="F165" s="438" t="s">
        <v>1605</v>
      </c>
      <c r="G165" s="438" t="s">
        <v>1604</v>
      </c>
      <c r="H165" s="437" t="s">
        <v>184</v>
      </c>
      <c r="I165" s="438" t="s">
        <v>1666</v>
      </c>
      <c r="J165" s="438" t="s">
        <v>1602</v>
      </c>
      <c r="K165" s="437">
        <v>13949</v>
      </c>
      <c r="L165" s="437">
        <v>1</v>
      </c>
      <c r="M165" s="437">
        <v>0</v>
      </c>
      <c r="N165" s="437">
        <v>69</v>
      </c>
      <c r="O165" s="437">
        <v>13880</v>
      </c>
      <c r="P165" s="439">
        <v>9.0277777777777787E-3</v>
      </c>
      <c r="Q165" s="443">
        <v>4</v>
      </c>
      <c r="R165" s="436">
        <v>0.8666666666666667</v>
      </c>
      <c r="S165" s="448">
        <v>0.8666666666666667</v>
      </c>
    </row>
    <row r="166" spans="1:19" s="434" customFormat="1" ht="15">
      <c r="A166" s="444">
        <v>99</v>
      </c>
      <c r="B166" s="447">
        <v>45549</v>
      </c>
      <c r="C166" s="446">
        <v>8.6805555555555566E-2</v>
      </c>
      <c r="D166" s="444" t="s">
        <v>1547</v>
      </c>
      <c r="E166" s="444" t="s">
        <v>19</v>
      </c>
      <c r="F166" s="445" t="s">
        <v>1632</v>
      </c>
      <c r="G166" s="445" t="s">
        <v>1545</v>
      </c>
      <c r="H166" s="444" t="s">
        <v>184</v>
      </c>
      <c r="I166" s="445" t="s">
        <v>1665</v>
      </c>
      <c r="J166" s="445" t="s">
        <v>1665</v>
      </c>
      <c r="K166" s="444">
        <v>7032</v>
      </c>
      <c r="L166" s="504">
        <v>1</v>
      </c>
      <c r="M166" s="504">
        <v>0</v>
      </c>
      <c r="N166" s="504">
        <v>0</v>
      </c>
      <c r="O166" s="504">
        <v>2514</v>
      </c>
      <c r="P166" s="505">
        <v>0.37847222222222227</v>
      </c>
      <c r="Q166" s="506">
        <v>0.53</v>
      </c>
      <c r="R166" s="507">
        <v>4.8141666666666669</v>
      </c>
      <c r="S166" s="442">
        <v>17.164166666666667</v>
      </c>
    </row>
    <row r="167" spans="1:19" s="434" customFormat="1" ht="15">
      <c r="A167" s="444"/>
      <c r="B167" s="447"/>
      <c r="C167" s="446"/>
      <c r="D167" s="444"/>
      <c r="E167" s="444"/>
      <c r="F167" s="445"/>
      <c r="G167" s="445"/>
      <c r="H167" s="444"/>
      <c r="I167" s="445"/>
      <c r="J167" s="445"/>
      <c r="K167" s="444"/>
      <c r="L167" s="512">
        <v>2</v>
      </c>
      <c r="M167" s="512">
        <v>0</v>
      </c>
      <c r="N167" s="512">
        <v>3</v>
      </c>
      <c r="O167" s="512">
        <v>3526</v>
      </c>
      <c r="P167" s="513">
        <v>0.52083333333333337</v>
      </c>
      <c r="Q167" s="514">
        <v>0.72</v>
      </c>
      <c r="R167" s="515">
        <v>9</v>
      </c>
      <c r="S167" s="442"/>
    </row>
    <row r="168" spans="1:19" s="434" customFormat="1" ht="16.5" customHeight="1">
      <c r="A168" s="444"/>
      <c r="B168" s="447"/>
      <c r="C168" s="446"/>
      <c r="D168" s="444"/>
      <c r="E168" s="444"/>
      <c r="F168" s="445"/>
      <c r="G168" s="445"/>
      <c r="H168" s="444"/>
      <c r="I168" s="445"/>
      <c r="J168" s="445"/>
      <c r="K168" s="444"/>
      <c r="L168" s="508">
        <v>3</v>
      </c>
      <c r="M168" s="508">
        <v>0</v>
      </c>
      <c r="N168" s="508">
        <v>1</v>
      </c>
      <c r="O168" s="508">
        <v>988</v>
      </c>
      <c r="P168" s="509">
        <v>0.55833333333333335</v>
      </c>
      <c r="Q168" s="510">
        <v>0.25</v>
      </c>
      <c r="R168" s="511">
        <v>3.35</v>
      </c>
      <c r="S168" s="442"/>
    </row>
    <row r="169" spans="1:19" s="434" customFormat="1" ht="47.25" customHeight="1">
      <c r="A169" s="437">
        <v>100</v>
      </c>
      <c r="B169" s="449">
        <v>45559</v>
      </c>
      <c r="C169" s="439">
        <v>0.50694444444444442</v>
      </c>
      <c r="D169" s="437" t="s">
        <v>1547</v>
      </c>
      <c r="E169" s="437" t="s">
        <v>19</v>
      </c>
      <c r="F169" s="438" t="s">
        <v>1658</v>
      </c>
      <c r="G169" s="438" t="s">
        <v>1545</v>
      </c>
      <c r="H169" s="437" t="s">
        <v>23</v>
      </c>
      <c r="I169" s="438" t="s">
        <v>1437</v>
      </c>
      <c r="J169" s="438" t="s">
        <v>1656</v>
      </c>
      <c r="K169" s="437">
        <v>44709</v>
      </c>
      <c r="L169" s="437">
        <v>1</v>
      </c>
      <c r="M169" s="437">
        <v>0</v>
      </c>
      <c r="N169" s="437">
        <v>78</v>
      </c>
      <c r="O169" s="437">
        <v>44631</v>
      </c>
      <c r="P169" s="439">
        <v>2.013888888888889E-2</v>
      </c>
      <c r="Q169" s="443">
        <v>15.68</v>
      </c>
      <c r="R169" s="436">
        <v>7.5786666666666669</v>
      </c>
      <c r="S169" s="448">
        <v>7.5786666666666669</v>
      </c>
    </row>
    <row r="170" spans="1:19" s="434" customFormat="1" ht="50.25" customHeight="1">
      <c r="A170" s="437">
        <v>101</v>
      </c>
      <c r="B170" s="449">
        <v>45560</v>
      </c>
      <c r="C170" s="439">
        <v>0.41666666666666669</v>
      </c>
      <c r="D170" s="437" t="s">
        <v>1606</v>
      </c>
      <c r="E170" s="437" t="s">
        <v>20</v>
      </c>
      <c r="F170" s="438" t="s">
        <v>1664</v>
      </c>
      <c r="G170" s="438" t="s">
        <v>1663</v>
      </c>
      <c r="H170" s="437" t="s">
        <v>23</v>
      </c>
      <c r="I170" s="438" t="s">
        <v>1663</v>
      </c>
      <c r="J170" s="438" t="s">
        <v>1662</v>
      </c>
      <c r="K170" s="437">
        <v>7329</v>
      </c>
      <c r="L170" s="437">
        <v>1</v>
      </c>
      <c r="M170" s="437">
        <v>0</v>
      </c>
      <c r="N170" s="437">
        <v>13</v>
      </c>
      <c r="O170" s="437">
        <v>7316</v>
      </c>
      <c r="P170" s="439">
        <v>3.7499999999999999E-2</v>
      </c>
      <c r="Q170" s="443">
        <v>2</v>
      </c>
      <c r="R170" s="436">
        <v>1.7999999999999998</v>
      </c>
      <c r="S170" s="448">
        <v>1.7999999999999998</v>
      </c>
    </row>
    <row r="171" spans="1:19" s="434" customFormat="1" ht="62.25" customHeight="1">
      <c r="A171" s="437">
        <v>102</v>
      </c>
      <c r="B171" s="449">
        <v>45560</v>
      </c>
      <c r="C171" s="439">
        <v>0.68819444444444444</v>
      </c>
      <c r="D171" s="437" t="s">
        <v>1547</v>
      </c>
      <c r="E171" s="437" t="s">
        <v>20</v>
      </c>
      <c r="F171" s="438" t="s">
        <v>1661</v>
      </c>
      <c r="G171" s="438" t="s">
        <v>1545</v>
      </c>
      <c r="H171" s="437" t="s">
        <v>23</v>
      </c>
      <c r="I171" s="438" t="s">
        <v>1660</v>
      </c>
      <c r="J171" s="438" t="s">
        <v>1659</v>
      </c>
      <c r="K171" s="437">
        <v>7231</v>
      </c>
      <c r="L171" s="437">
        <v>1</v>
      </c>
      <c r="M171" s="437">
        <v>0</v>
      </c>
      <c r="N171" s="437">
        <v>12</v>
      </c>
      <c r="O171" s="437">
        <v>7219</v>
      </c>
      <c r="P171" s="439">
        <v>2.0833333333333332E-2</v>
      </c>
      <c r="Q171" s="443">
        <v>2.41</v>
      </c>
      <c r="R171" s="436">
        <v>1.2050000000000001</v>
      </c>
      <c r="S171" s="448">
        <v>1.2050000000000001</v>
      </c>
    </row>
    <row r="172" spans="1:19" s="434" customFormat="1" ht="39" customHeight="1">
      <c r="A172" s="437">
        <v>103</v>
      </c>
      <c r="B172" s="449">
        <v>45561</v>
      </c>
      <c r="C172" s="439">
        <v>0.59375</v>
      </c>
      <c r="D172" s="437" t="s">
        <v>1547</v>
      </c>
      <c r="E172" s="437" t="s">
        <v>19</v>
      </c>
      <c r="F172" s="438" t="s">
        <v>1658</v>
      </c>
      <c r="G172" s="438" t="s">
        <v>1545</v>
      </c>
      <c r="H172" s="437" t="s">
        <v>23</v>
      </c>
      <c r="I172" s="438" t="s">
        <v>1657</v>
      </c>
      <c r="J172" s="438" t="s">
        <v>1656</v>
      </c>
      <c r="K172" s="437">
        <v>44709</v>
      </c>
      <c r="L172" s="437">
        <v>1</v>
      </c>
      <c r="M172" s="437">
        <v>0</v>
      </c>
      <c r="N172" s="437">
        <v>78</v>
      </c>
      <c r="O172" s="437">
        <v>44631</v>
      </c>
      <c r="P172" s="439">
        <v>1.8749999999999999E-2</v>
      </c>
      <c r="Q172" s="443">
        <v>110</v>
      </c>
      <c r="R172" s="436">
        <v>49.5</v>
      </c>
      <c r="S172" s="448">
        <v>49.5</v>
      </c>
    </row>
    <row r="173" spans="1:19" s="434" customFormat="1" ht="75">
      <c r="A173" s="437">
        <v>104</v>
      </c>
      <c r="B173" s="449">
        <v>45565</v>
      </c>
      <c r="C173" s="439">
        <v>0.24583333333333335</v>
      </c>
      <c r="D173" s="437" t="s">
        <v>1606</v>
      </c>
      <c r="E173" s="437" t="s">
        <v>19</v>
      </c>
      <c r="F173" s="438" t="s">
        <v>1605</v>
      </c>
      <c r="G173" s="438" t="s">
        <v>1604</v>
      </c>
      <c r="H173" s="437" t="s">
        <v>184</v>
      </c>
      <c r="I173" s="438" t="s">
        <v>1655</v>
      </c>
      <c r="J173" s="438" t="s">
        <v>1602</v>
      </c>
      <c r="K173" s="437">
        <v>13949</v>
      </c>
      <c r="L173" s="437">
        <v>1</v>
      </c>
      <c r="M173" s="437">
        <v>0</v>
      </c>
      <c r="N173" s="437">
        <v>69</v>
      </c>
      <c r="O173" s="437">
        <v>13880</v>
      </c>
      <c r="P173" s="439">
        <v>1.9444444444444445E-2</v>
      </c>
      <c r="Q173" s="443">
        <v>5</v>
      </c>
      <c r="R173" s="436">
        <v>2.3333333333333335</v>
      </c>
      <c r="S173" s="448">
        <v>2.3333333333333335</v>
      </c>
    </row>
    <row r="174" spans="1:19" s="434" customFormat="1" ht="45.75" customHeight="1">
      <c r="A174" s="437">
        <v>105</v>
      </c>
      <c r="B174" s="449">
        <v>45565</v>
      </c>
      <c r="C174" s="439">
        <v>0.82777777777777783</v>
      </c>
      <c r="D174" s="437" t="s">
        <v>1547</v>
      </c>
      <c r="E174" s="437" t="s">
        <v>19</v>
      </c>
      <c r="F174" s="438" t="s">
        <v>1632</v>
      </c>
      <c r="G174" s="438" t="s">
        <v>1545</v>
      </c>
      <c r="H174" s="437" t="s">
        <v>184</v>
      </c>
      <c r="I174" s="438" t="s">
        <v>1654</v>
      </c>
      <c r="J174" s="438" t="s">
        <v>1630</v>
      </c>
      <c r="K174" s="437">
        <v>7032</v>
      </c>
      <c r="L174" s="437">
        <v>1</v>
      </c>
      <c r="M174" s="437">
        <v>0</v>
      </c>
      <c r="N174" s="437">
        <v>4</v>
      </c>
      <c r="O174" s="437">
        <v>7028</v>
      </c>
      <c r="P174" s="439">
        <v>2.0833333333333332E-2</v>
      </c>
      <c r="Q174" s="443">
        <v>2</v>
      </c>
      <c r="R174" s="436">
        <v>1</v>
      </c>
      <c r="S174" s="448">
        <v>1</v>
      </c>
    </row>
    <row r="175" spans="1:19" s="434" customFormat="1" ht="55.5" customHeight="1">
      <c r="A175" s="437">
        <v>106</v>
      </c>
      <c r="B175" s="449">
        <v>45566</v>
      </c>
      <c r="C175" s="439">
        <v>0.79583333333333339</v>
      </c>
      <c r="D175" s="437" t="s">
        <v>1547</v>
      </c>
      <c r="E175" s="437" t="s">
        <v>19</v>
      </c>
      <c r="F175" s="438" t="s">
        <v>1653</v>
      </c>
      <c r="G175" s="438" t="s">
        <v>1617</v>
      </c>
      <c r="H175" s="437" t="s">
        <v>184</v>
      </c>
      <c r="I175" s="438" t="s">
        <v>1652</v>
      </c>
      <c r="J175" s="438" t="s">
        <v>1651</v>
      </c>
      <c r="K175" s="437">
        <v>5467</v>
      </c>
      <c r="L175" s="437">
        <v>1</v>
      </c>
      <c r="M175" s="437">
        <v>0</v>
      </c>
      <c r="N175" s="437">
        <v>1</v>
      </c>
      <c r="O175" s="437">
        <v>5466</v>
      </c>
      <c r="P175" s="439">
        <v>3.7499999999999999E-2</v>
      </c>
      <c r="Q175" s="443">
        <v>3</v>
      </c>
      <c r="R175" s="436">
        <v>2.6999999999999997</v>
      </c>
      <c r="S175" s="448">
        <v>2.6999999999999997</v>
      </c>
    </row>
    <row r="176" spans="1:19" s="434" customFormat="1" ht="45" customHeight="1">
      <c r="A176" s="444">
        <v>107</v>
      </c>
      <c r="B176" s="447">
        <v>45567</v>
      </c>
      <c r="C176" s="446">
        <v>0.27152777777777776</v>
      </c>
      <c r="D176" s="444" t="s">
        <v>1553</v>
      </c>
      <c r="E176" s="444" t="s">
        <v>20</v>
      </c>
      <c r="F176" s="445" t="s">
        <v>1561</v>
      </c>
      <c r="G176" s="445" t="s">
        <v>1650</v>
      </c>
      <c r="H176" s="444" t="s">
        <v>107</v>
      </c>
      <c r="I176" s="445" t="s">
        <v>1649</v>
      </c>
      <c r="J176" s="445" t="s">
        <v>1558</v>
      </c>
      <c r="K176" s="444">
        <v>6736</v>
      </c>
      <c r="L176" s="437">
        <v>1</v>
      </c>
      <c r="M176" s="437"/>
      <c r="N176" s="437">
        <v>2</v>
      </c>
      <c r="O176" s="437">
        <v>5629</v>
      </c>
      <c r="P176" s="439">
        <v>3.4027777777777775E-2</v>
      </c>
      <c r="Q176" s="443">
        <v>1.6</v>
      </c>
      <c r="R176" s="436">
        <v>1.3066666666666666</v>
      </c>
      <c r="S176" s="442">
        <v>5.1466666666666665</v>
      </c>
    </row>
    <row r="177" spans="1:19" s="434" customFormat="1" ht="15">
      <c r="A177" s="444"/>
      <c r="B177" s="447"/>
      <c r="C177" s="446"/>
      <c r="D177" s="444"/>
      <c r="E177" s="444"/>
      <c r="F177" s="445"/>
      <c r="G177" s="445"/>
      <c r="H177" s="444"/>
      <c r="I177" s="445"/>
      <c r="J177" s="445"/>
      <c r="K177" s="444"/>
      <c r="L177" s="437">
        <v>2</v>
      </c>
      <c r="M177" s="437"/>
      <c r="N177" s="437">
        <v>0</v>
      </c>
      <c r="O177" s="437">
        <v>1105</v>
      </c>
      <c r="P177" s="439">
        <v>0.39999999999999997</v>
      </c>
      <c r="Q177" s="443">
        <v>0.4</v>
      </c>
      <c r="R177" s="436">
        <v>3.84</v>
      </c>
      <c r="S177" s="442"/>
    </row>
    <row r="178" spans="1:19" s="434" customFormat="1" ht="15">
      <c r="A178" s="444">
        <v>108</v>
      </c>
      <c r="B178" s="447" t="s">
        <v>1648</v>
      </c>
      <c r="C178" s="446">
        <v>0.75</v>
      </c>
      <c r="D178" s="444" t="s">
        <v>1553</v>
      </c>
      <c r="E178" s="444" t="s">
        <v>20</v>
      </c>
      <c r="F178" s="445" t="s">
        <v>1568</v>
      </c>
      <c r="G178" s="445" t="s">
        <v>1647</v>
      </c>
      <c r="H178" s="444" t="s">
        <v>23</v>
      </c>
      <c r="I178" s="445" t="s">
        <v>1646</v>
      </c>
      <c r="J178" s="445" t="s">
        <v>1565</v>
      </c>
      <c r="K178" s="444">
        <v>5556</v>
      </c>
      <c r="L178" s="504">
        <v>1</v>
      </c>
      <c r="M178" s="504"/>
      <c r="N178" s="504">
        <v>3</v>
      </c>
      <c r="O178" s="504">
        <v>3157</v>
      </c>
      <c r="P178" s="505">
        <v>4.8611111111111112E-3</v>
      </c>
      <c r="Q178" s="506">
        <v>2.5</v>
      </c>
      <c r="R178" s="507">
        <v>0.29166666666666669</v>
      </c>
      <c r="S178" s="442">
        <v>2.1816666666666666</v>
      </c>
    </row>
    <row r="179" spans="1:19" s="434" customFormat="1" ht="15">
      <c r="A179" s="444"/>
      <c r="B179" s="447"/>
      <c r="C179" s="446"/>
      <c r="D179" s="444"/>
      <c r="E179" s="444"/>
      <c r="F179" s="445"/>
      <c r="G179" s="445"/>
      <c r="H179" s="444"/>
      <c r="I179" s="445"/>
      <c r="J179" s="445"/>
      <c r="K179" s="444"/>
      <c r="L179" s="508">
        <v>2</v>
      </c>
      <c r="M179" s="508"/>
      <c r="N179" s="508">
        <v>2</v>
      </c>
      <c r="O179" s="508">
        <v>2394</v>
      </c>
      <c r="P179" s="509">
        <v>7.4999999999999997E-2</v>
      </c>
      <c r="Q179" s="510">
        <v>1.05</v>
      </c>
      <c r="R179" s="511">
        <v>1.8900000000000001</v>
      </c>
      <c r="S179" s="442"/>
    </row>
    <row r="180" spans="1:19" s="434" customFormat="1" ht="15">
      <c r="A180" s="444">
        <v>109</v>
      </c>
      <c r="B180" s="447" t="s">
        <v>1645</v>
      </c>
      <c r="C180" s="446">
        <v>0.38472222222222219</v>
      </c>
      <c r="D180" s="444" t="s">
        <v>1553</v>
      </c>
      <c r="E180" s="444" t="s">
        <v>20</v>
      </c>
      <c r="F180" s="445" t="s">
        <v>1568</v>
      </c>
      <c r="G180" s="445" t="s">
        <v>1644</v>
      </c>
      <c r="H180" s="444" t="s">
        <v>23</v>
      </c>
      <c r="I180" s="445" t="s">
        <v>1643</v>
      </c>
      <c r="J180" s="445" t="s">
        <v>1565</v>
      </c>
      <c r="K180" s="444">
        <v>5556</v>
      </c>
      <c r="L180" s="504">
        <v>1</v>
      </c>
      <c r="M180" s="504"/>
      <c r="N180" s="504">
        <v>5</v>
      </c>
      <c r="O180" s="504">
        <v>5392</v>
      </c>
      <c r="P180" s="505">
        <v>6.5277777777777782E-2</v>
      </c>
      <c r="Q180" s="506">
        <v>2.2000000000000002</v>
      </c>
      <c r="R180" s="507">
        <v>3.4466666666666672</v>
      </c>
      <c r="S180" s="442">
        <v>4.0433333333333339</v>
      </c>
    </row>
    <row r="181" spans="1:19" s="434" customFormat="1" ht="15">
      <c r="A181" s="444"/>
      <c r="B181" s="447"/>
      <c r="C181" s="446"/>
      <c r="D181" s="444"/>
      <c r="E181" s="444"/>
      <c r="F181" s="445"/>
      <c r="G181" s="445"/>
      <c r="H181" s="444"/>
      <c r="I181" s="445"/>
      <c r="J181" s="445"/>
      <c r="K181" s="444"/>
      <c r="L181" s="508">
        <v>2</v>
      </c>
      <c r="M181" s="508"/>
      <c r="N181" s="508">
        <v>0</v>
      </c>
      <c r="O181" s="508">
        <v>159</v>
      </c>
      <c r="P181" s="509">
        <v>0.12430555555555556</v>
      </c>
      <c r="Q181" s="510">
        <v>0.2</v>
      </c>
      <c r="R181" s="511">
        <v>0.59666666666666668</v>
      </c>
      <c r="S181" s="442"/>
    </row>
    <row r="182" spans="1:19" s="434" customFormat="1" ht="95.25" customHeight="1">
      <c r="A182" s="437">
        <v>110</v>
      </c>
      <c r="B182" s="449">
        <v>45570</v>
      </c>
      <c r="C182" s="439">
        <v>0.32361111111111113</v>
      </c>
      <c r="D182" s="437" t="s">
        <v>1547</v>
      </c>
      <c r="E182" s="437" t="s">
        <v>19</v>
      </c>
      <c r="F182" s="438" t="s">
        <v>1632</v>
      </c>
      <c r="G182" s="438" t="s">
        <v>1617</v>
      </c>
      <c r="H182" s="437" t="s">
        <v>184</v>
      </c>
      <c r="I182" s="438" t="s">
        <v>1642</v>
      </c>
      <c r="J182" s="438" t="s">
        <v>1630</v>
      </c>
      <c r="K182" s="437">
        <v>7032</v>
      </c>
      <c r="L182" s="437">
        <v>1</v>
      </c>
      <c r="M182" s="437">
        <v>0</v>
      </c>
      <c r="N182" s="437">
        <v>4</v>
      </c>
      <c r="O182" s="437">
        <v>7028</v>
      </c>
      <c r="P182" s="439">
        <v>2.7777777777777776E-2</v>
      </c>
      <c r="Q182" s="443">
        <v>1.5</v>
      </c>
      <c r="R182" s="436">
        <v>1</v>
      </c>
      <c r="S182" s="448">
        <v>1</v>
      </c>
    </row>
    <row r="183" spans="1:19" s="434" customFormat="1" ht="30">
      <c r="A183" s="437">
        <v>111</v>
      </c>
      <c r="B183" s="449">
        <v>45573</v>
      </c>
      <c r="C183" s="439">
        <v>0.41666666666666669</v>
      </c>
      <c r="D183" s="437" t="s">
        <v>1614</v>
      </c>
      <c r="E183" s="437" t="s">
        <v>1613</v>
      </c>
      <c r="F183" s="438" t="s">
        <v>1641</v>
      </c>
      <c r="G183" s="438" t="s">
        <v>1640</v>
      </c>
      <c r="H183" s="437" t="s">
        <v>23</v>
      </c>
      <c r="I183" s="438" t="s">
        <v>1639</v>
      </c>
      <c r="J183" s="438" t="s">
        <v>1638</v>
      </c>
      <c r="K183" s="437">
        <v>6052</v>
      </c>
      <c r="L183" s="437">
        <v>1</v>
      </c>
      <c r="M183" s="437"/>
      <c r="N183" s="437">
        <v>34</v>
      </c>
      <c r="O183" s="437">
        <v>6018</v>
      </c>
      <c r="P183" s="439">
        <v>4.4444444444444446E-2</v>
      </c>
      <c r="Q183" s="443">
        <v>3</v>
      </c>
      <c r="R183" s="436">
        <v>6.3860000000000001</v>
      </c>
      <c r="S183" s="448">
        <v>6.3860000000000001</v>
      </c>
    </row>
    <row r="184" spans="1:19" s="434" customFormat="1" ht="90">
      <c r="A184" s="437">
        <v>112</v>
      </c>
      <c r="B184" s="449">
        <v>45574</v>
      </c>
      <c r="C184" s="439">
        <v>0.63124999999999998</v>
      </c>
      <c r="D184" s="437" t="s">
        <v>1637</v>
      </c>
      <c r="E184" s="437" t="s">
        <v>19</v>
      </c>
      <c r="F184" s="438" t="s">
        <v>1636</v>
      </c>
      <c r="G184" s="438" t="s">
        <v>1635</v>
      </c>
      <c r="H184" s="437" t="s">
        <v>23</v>
      </c>
      <c r="I184" s="438" t="s">
        <v>1634</v>
      </c>
      <c r="J184" s="438" t="s">
        <v>1633</v>
      </c>
      <c r="K184" s="437">
        <v>15185</v>
      </c>
      <c r="L184" s="437">
        <v>1</v>
      </c>
      <c r="M184" s="437" t="s">
        <v>1376</v>
      </c>
      <c r="N184" s="437">
        <v>209</v>
      </c>
      <c r="O184" s="437">
        <v>14976</v>
      </c>
      <c r="P184" s="439">
        <v>2.013888888888889E-2</v>
      </c>
      <c r="Q184" s="443">
        <v>5</v>
      </c>
      <c r="R184" s="436">
        <v>2.416666666666667</v>
      </c>
      <c r="S184" s="448">
        <v>2.416666666666667</v>
      </c>
    </row>
    <row r="185" spans="1:19" s="434" customFormat="1" ht="45">
      <c r="A185" s="437">
        <v>113</v>
      </c>
      <c r="B185" s="449">
        <v>45575</v>
      </c>
      <c r="C185" s="439">
        <v>0.60902777777777783</v>
      </c>
      <c r="D185" s="437" t="s">
        <v>1547</v>
      </c>
      <c r="E185" s="437" t="s">
        <v>19</v>
      </c>
      <c r="F185" s="438" t="s">
        <v>1632</v>
      </c>
      <c r="G185" s="438" t="s">
        <v>1617</v>
      </c>
      <c r="H185" s="437" t="s">
        <v>23</v>
      </c>
      <c r="I185" s="438" t="s">
        <v>1631</v>
      </c>
      <c r="J185" s="438" t="s">
        <v>1630</v>
      </c>
      <c r="K185" s="437">
        <v>7032</v>
      </c>
      <c r="L185" s="437">
        <v>1</v>
      </c>
      <c r="M185" s="437">
        <v>0</v>
      </c>
      <c r="N185" s="437">
        <v>4</v>
      </c>
      <c r="O185" s="437">
        <v>7028</v>
      </c>
      <c r="P185" s="439">
        <v>3.125E-2</v>
      </c>
      <c r="Q185" s="443">
        <v>1.5</v>
      </c>
      <c r="R185" s="436">
        <v>1.125</v>
      </c>
      <c r="S185" s="448">
        <v>1.125</v>
      </c>
    </row>
    <row r="186" spans="1:19" s="434" customFormat="1" ht="15">
      <c r="A186" s="444">
        <v>114</v>
      </c>
      <c r="B186" s="447" t="s">
        <v>1629</v>
      </c>
      <c r="C186" s="446">
        <v>0.30416666666666664</v>
      </c>
      <c r="D186" s="444" t="s">
        <v>1553</v>
      </c>
      <c r="E186" s="444" t="s">
        <v>20</v>
      </c>
      <c r="F186" s="445" t="s">
        <v>1628</v>
      </c>
      <c r="G186" s="445" t="s">
        <v>1627</v>
      </c>
      <c r="H186" s="444" t="s">
        <v>23</v>
      </c>
      <c r="I186" s="445" t="s">
        <v>1626</v>
      </c>
      <c r="J186" s="445" t="s">
        <v>1571</v>
      </c>
      <c r="K186" s="444">
        <v>7173</v>
      </c>
      <c r="L186" s="504">
        <v>1</v>
      </c>
      <c r="M186" s="504"/>
      <c r="N186" s="504">
        <v>20</v>
      </c>
      <c r="O186" s="504">
        <v>6100</v>
      </c>
      <c r="P186" s="505">
        <v>8.3333333333333332E-3</v>
      </c>
      <c r="Q186" s="506">
        <v>1.8</v>
      </c>
      <c r="R186" s="507">
        <v>0.36</v>
      </c>
      <c r="S186" s="442">
        <v>2.0099999999999998</v>
      </c>
    </row>
    <row r="187" spans="1:19" s="434" customFormat="1" ht="15">
      <c r="A187" s="444"/>
      <c r="B187" s="447"/>
      <c r="C187" s="446"/>
      <c r="D187" s="444"/>
      <c r="E187" s="444"/>
      <c r="F187" s="445"/>
      <c r="G187" s="445"/>
      <c r="H187" s="444"/>
      <c r="I187" s="445"/>
      <c r="J187" s="445"/>
      <c r="K187" s="444"/>
      <c r="L187" s="508">
        <v>2</v>
      </c>
      <c r="M187" s="508"/>
      <c r="N187" s="508">
        <v>1</v>
      </c>
      <c r="O187" s="508">
        <v>1052</v>
      </c>
      <c r="P187" s="509">
        <v>0.11458333333333333</v>
      </c>
      <c r="Q187" s="510">
        <v>0.6</v>
      </c>
      <c r="R187" s="511">
        <v>1.65</v>
      </c>
      <c r="S187" s="442"/>
    </row>
    <row r="188" spans="1:19" s="434" customFormat="1" ht="15">
      <c r="A188" s="444">
        <v>115</v>
      </c>
      <c r="B188" s="447" t="s">
        <v>1625</v>
      </c>
      <c r="C188" s="446">
        <v>0.38958333333333334</v>
      </c>
      <c r="D188" s="444" t="s">
        <v>1553</v>
      </c>
      <c r="E188" s="444" t="s">
        <v>20</v>
      </c>
      <c r="F188" s="445" t="s">
        <v>1624</v>
      </c>
      <c r="G188" s="445" t="s">
        <v>1623</v>
      </c>
      <c r="H188" s="444" t="s">
        <v>23</v>
      </c>
      <c r="I188" s="445" t="s">
        <v>1622</v>
      </c>
      <c r="J188" s="445" t="s">
        <v>1621</v>
      </c>
      <c r="K188" s="444">
        <v>5221</v>
      </c>
      <c r="L188" s="504">
        <v>1</v>
      </c>
      <c r="M188" s="504"/>
      <c r="N188" s="504">
        <v>20</v>
      </c>
      <c r="O188" s="504">
        <v>4873</v>
      </c>
      <c r="P188" s="505">
        <v>3.472222222222222E-3</v>
      </c>
      <c r="Q188" s="506">
        <v>3.5</v>
      </c>
      <c r="R188" s="507">
        <v>0.29166666666666663</v>
      </c>
      <c r="S188" s="442">
        <v>3.9199999999999995</v>
      </c>
    </row>
    <row r="189" spans="1:19" s="434" customFormat="1" ht="15">
      <c r="A189" s="444"/>
      <c r="B189" s="447"/>
      <c r="C189" s="446"/>
      <c r="D189" s="444"/>
      <c r="E189" s="444"/>
      <c r="F189" s="445"/>
      <c r="G189" s="445"/>
      <c r="H189" s="444"/>
      <c r="I189" s="445"/>
      <c r="J189" s="445"/>
      <c r="K189" s="444"/>
      <c r="L189" s="508">
        <v>2</v>
      </c>
      <c r="M189" s="508"/>
      <c r="N189" s="508">
        <v>1</v>
      </c>
      <c r="O189" s="508">
        <v>327</v>
      </c>
      <c r="P189" s="509">
        <v>0.21597222222222223</v>
      </c>
      <c r="Q189" s="510">
        <v>0.7</v>
      </c>
      <c r="R189" s="511">
        <v>3.628333333333333</v>
      </c>
      <c r="S189" s="442"/>
    </row>
    <row r="190" spans="1:19" s="434" customFormat="1" ht="29.25" customHeight="1">
      <c r="A190" s="437">
        <v>116</v>
      </c>
      <c r="B190" s="449" t="s">
        <v>1620</v>
      </c>
      <c r="C190" s="439">
        <v>0.25694444444444448</v>
      </c>
      <c r="D190" s="437" t="s">
        <v>1553</v>
      </c>
      <c r="E190" s="437" t="s">
        <v>20</v>
      </c>
      <c r="F190" s="438" t="s">
        <v>1552</v>
      </c>
      <c r="G190" s="438" t="s">
        <v>1551</v>
      </c>
      <c r="H190" s="437" t="s">
        <v>1550</v>
      </c>
      <c r="I190" s="438" t="s">
        <v>1619</v>
      </c>
      <c r="J190" s="438" t="s">
        <v>1548</v>
      </c>
      <c r="K190" s="437">
        <v>35636</v>
      </c>
      <c r="L190" s="437">
        <v>1</v>
      </c>
      <c r="M190" s="437"/>
      <c r="N190" s="437">
        <v>53</v>
      </c>
      <c r="O190" s="437">
        <v>35583</v>
      </c>
      <c r="P190" s="439">
        <v>7.2222222222222228E-3</v>
      </c>
      <c r="Q190" s="443">
        <v>40</v>
      </c>
      <c r="R190" s="436">
        <v>6.9333333333333336</v>
      </c>
      <c r="S190" s="448">
        <v>6.9333333333333336</v>
      </c>
    </row>
    <row r="191" spans="1:19" s="434" customFormat="1" ht="105">
      <c r="A191" s="437">
        <v>117</v>
      </c>
      <c r="B191" s="449">
        <v>45596</v>
      </c>
      <c r="C191" s="439">
        <v>0.46597222222222223</v>
      </c>
      <c r="D191" s="437" t="s">
        <v>1547</v>
      </c>
      <c r="E191" s="437" t="s">
        <v>19</v>
      </c>
      <c r="F191" s="438" t="s">
        <v>1618</v>
      </c>
      <c r="G191" s="438" t="s">
        <v>1617</v>
      </c>
      <c r="H191" s="437" t="s">
        <v>23</v>
      </c>
      <c r="I191" s="438" t="s">
        <v>1616</v>
      </c>
      <c r="J191" s="438" t="s">
        <v>1615</v>
      </c>
      <c r="K191" s="437">
        <v>7032</v>
      </c>
      <c r="L191" s="437">
        <v>1</v>
      </c>
      <c r="M191" s="437">
        <v>0</v>
      </c>
      <c r="N191" s="437">
        <v>4</v>
      </c>
      <c r="O191" s="437">
        <v>7028</v>
      </c>
      <c r="P191" s="439">
        <v>3.125E-2</v>
      </c>
      <c r="Q191" s="443">
        <v>1.5</v>
      </c>
      <c r="R191" s="436">
        <v>1.125</v>
      </c>
      <c r="S191" s="448">
        <v>1.125</v>
      </c>
    </row>
    <row r="192" spans="1:19" s="434" customFormat="1" ht="30">
      <c r="A192" s="437">
        <v>118</v>
      </c>
      <c r="B192" s="449">
        <v>45599</v>
      </c>
      <c r="C192" s="439">
        <v>0.87569444444444444</v>
      </c>
      <c r="D192" s="437" t="s">
        <v>1614</v>
      </c>
      <c r="E192" s="437" t="s">
        <v>1613</v>
      </c>
      <c r="F192" s="438" t="s">
        <v>1612</v>
      </c>
      <c r="G192" s="438" t="s">
        <v>1611</v>
      </c>
      <c r="H192" s="437" t="s">
        <v>23</v>
      </c>
      <c r="I192" s="438" t="s">
        <v>1610</v>
      </c>
      <c r="J192" s="438" t="s">
        <v>1609</v>
      </c>
      <c r="K192" s="437">
        <v>13478</v>
      </c>
      <c r="L192" s="437">
        <v>1</v>
      </c>
      <c r="M192" s="437"/>
      <c r="N192" s="437">
        <v>18</v>
      </c>
      <c r="O192" s="437">
        <v>13460</v>
      </c>
      <c r="P192" s="439">
        <v>6.2499999999999995E-3</v>
      </c>
      <c r="Q192" s="443">
        <v>1.3</v>
      </c>
      <c r="R192" s="436">
        <v>1.0109999999999999</v>
      </c>
      <c r="S192" s="448">
        <v>1.0109999999999999</v>
      </c>
    </row>
    <row r="193" spans="1:19" s="434" customFormat="1" ht="45">
      <c r="A193" s="437">
        <v>119</v>
      </c>
      <c r="B193" s="449">
        <v>45601</v>
      </c>
      <c r="C193" s="439">
        <v>0.5180555555555556</v>
      </c>
      <c r="D193" s="437" t="s">
        <v>1553</v>
      </c>
      <c r="E193" s="437" t="s">
        <v>20</v>
      </c>
      <c r="F193" s="438" t="s">
        <v>1608</v>
      </c>
      <c r="G193" s="438" t="s">
        <v>885</v>
      </c>
      <c r="H193" s="437" t="s">
        <v>23</v>
      </c>
      <c r="I193" s="438" t="s">
        <v>1607</v>
      </c>
      <c r="J193" s="438" t="s">
        <v>1548</v>
      </c>
      <c r="K193" s="437">
        <v>12159</v>
      </c>
      <c r="L193" s="437">
        <v>1</v>
      </c>
      <c r="M193" s="437"/>
      <c r="N193" s="437">
        <v>31</v>
      </c>
      <c r="O193" s="437">
        <v>12128</v>
      </c>
      <c r="P193" s="439">
        <v>2.5972222222222219E-2</v>
      </c>
      <c r="Q193" s="443">
        <v>9</v>
      </c>
      <c r="R193" s="436">
        <v>5.6099999999999994</v>
      </c>
      <c r="S193" s="448">
        <v>5.6099999999999994</v>
      </c>
    </row>
    <row r="194" spans="1:19" s="434" customFormat="1" ht="60" customHeight="1">
      <c r="A194" s="444">
        <v>120</v>
      </c>
      <c r="B194" s="447">
        <v>45605</v>
      </c>
      <c r="C194" s="446">
        <v>0.33333333333333331</v>
      </c>
      <c r="D194" s="444" t="s">
        <v>1606</v>
      </c>
      <c r="E194" s="444" t="s">
        <v>19</v>
      </c>
      <c r="F194" s="445" t="s">
        <v>1605</v>
      </c>
      <c r="G194" s="445" t="s">
        <v>1604</v>
      </c>
      <c r="H194" s="444" t="s">
        <v>184</v>
      </c>
      <c r="I194" s="445" t="s">
        <v>1603</v>
      </c>
      <c r="J194" s="445" t="s">
        <v>1602</v>
      </c>
      <c r="K194" s="444">
        <v>12731</v>
      </c>
      <c r="L194" s="504">
        <v>1</v>
      </c>
      <c r="M194" s="504">
        <v>0</v>
      </c>
      <c r="N194" s="504">
        <v>54</v>
      </c>
      <c r="O194" s="504">
        <v>12240</v>
      </c>
      <c r="P194" s="505">
        <v>1.2499999999999999E-2</v>
      </c>
      <c r="Q194" s="506">
        <v>4</v>
      </c>
      <c r="R194" s="507">
        <v>1.2</v>
      </c>
      <c r="S194" s="442">
        <v>3.37</v>
      </c>
    </row>
    <row r="195" spans="1:19" s="434" customFormat="1" ht="15">
      <c r="A195" s="444"/>
      <c r="B195" s="447"/>
      <c r="C195" s="446"/>
      <c r="D195" s="444"/>
      <c r="E195" s="444"/>
      <c r="F195" s="445"/>
      <c r="G195" s="445"/>
      <c r="H195" s="444"/>
      <c r="I195" s="445"/>
      <c r="J195" s="445"/>
      <c r="K195" s="444"/>
      <c r="L195" s="512">
        <v>2</v>
      </c>
      <c r="M195" s="512">
        <v>0</v>
      </c>
      <c r="N195" s="512">
        <v>15</v>
      </c>
      <c r="O195" s="512">
        <v>39</v>
      </c>
      <c r="P195" s="513">
        <v>2.9166666666666664E-2</v>
      </c>
      <c r="Q195" s="514">
        <v>0.1</v>
      </c>
      <c r="R195" s="515">
        <v>7.0000000000000007E-2</v>
      </c>
      <c r="S195" s="442"/>
    </row>
    <row r="196" spans="1:19" s="434" customFormat="1" ht="15">
      <c r="A196" s="444"/>
      <c r="B196" s="447"/>
      <c r="C196" s="446"/>
      <c r="D196" s="444"/>
      <c r="E196" s="444"/>
      <c r="F196" s="445"/>
      <c r="G196" s="445"/>
      <c r="H196" s="444"/>
      <c r="I196" s="445"/>
      <c r="J196" s="445"/>
      <c r="K196" s="444"/>
      <c r="L196" s="508">
        <v>3</v>
      </c>
      <c r="M196" s="508">
        <v>0</v>
      </c>
      <c r="N196" s="508">
        <v>2</v>
      </c>
      <c r="O196" s="508">
        <v>381</v>
      </c>
      <c r="P196" s="509">
        <v>9.7222222222222224E-2</v>
      </c>
      <c r="Q196" s="510">
        <v>0.9</v>
      </c>
      <c r="R196" s="511">
        <v>2.1</v>
      </c>
      <c r="S196" s="442"/>
    </row>
    <row r="197" spans="1:19" s="434" customFormat="1" ht="60">
      <c r="A197" s="437">
        <v>121</v>
      </c>
      <c r="B197" s="449">
        <v>45614</v>
      </c>
      <c r="C197" s="439">
        <v>0.33958333333333335</v>
      </c>
      <c r="D197" s="437" t="s">
        <v>1553</v>
      </c>
      <c r="E197" s="437" t="s">
        <v>20</v>
      </c>
      <c r="F197" s="438" t="s">
        <v>1561</v>
      </c>
      <c r="G197" s="438" t="s">
        <v>1601</v>
      </c>
      <c r="H197" s="437" t="s">
        <v>23</v>
      </c>
      <c r="I197" s="438" t="s">
        <v>1600</v>
      </c>
      <c r="J197" s="438" t="s">
        <v>1558</v>
      </c>
      <c r="K197" s="437">
        <v>6736</v>
      </c>
      <c r="L197" s="437">
        <v>1</v>
      </c>
      <c r="M197" s="437"/>
      <c r="N197" s="437">
        <v>2</v>
      </c>
      <c r="O197" s="437">
        <v>6734</v>
      </c>
      <c r="P197" s="439">
        <v>4.7916666666666663E-2</v>
      </c>
      <c r="Q197" s="443">
        <v>2.31</v>
      </c>
      <c r="R197" s="436">
        <v>2.6564999999999999</v>
      </c>
      <c r="S197" s="448">
        <v>2.6564999999999999</v>
      </c>
    </row>
    <row r="198" spans="1:19" s="434" customFormat="1" ht="45">
      <c r="A198" s="437">
        <v>122</v>
      </c>
      <c r="B198" s="449">
        <v>45614</v>
      </c>
      <c r="C198" s="439">
        <v>0.71319444444444446</v>
      </c>
      <c r="D198" s="437" t="s">
        <v>1547</v>
      </c>
      <c r="E198" s="437" t="s">
        <v>20</v>
      </c>
      <c r="F198" s="438" t="s">
        <v>1599</v>
      </c>
      <c r="G198" s="438" t="s">
        <v>1598</v>
      </c>
      <c r="H198" s="437" t="s">
        <v>23</v>
      </c>
      <c r="I198" s="438" t="s">
        <v>1597</v>
      </c>
      <c r="J198" s="438" t="s">
        <v>1596</v>
      </c>
      <c r="K198" s="437">
        <v>5568</v>
      </c>
      <c r="L198" s="437">
        <v>1</v>
      </c>
      <c r="M198" s="437">
        <v>0</v>
      </c>
      <c r="N198" s="437">
        <v>2</v>
      </c>
      <c r="O198" s="437">
        <v>5566</v>
      </c>
      <c r="P198" s="439">
        <v>4.3750000000000004E-2</v>
      </c>
      <c r="Q198" s="443">
        <v>2.87</v>
      </c>
      <c r="R198" s="436">
        <v>3.0135000000000005</v>
      </c>
      <c r="S198" s="448">
        <v>3.0135000000000005</v>
      </c>
    </row>
    <row r="199" spans="1:19" s="434" customFormat="1" ht="15">
      <c r="A199" s="444">
        <v>123</v>
      </c>
      <c r="B199" s="447">
        <v>45617</v>
      </c>
      <c r="C199" s="446">
        <v>0.5083333333333333</v>
      </c>
      <c r="D199" s="444" t="s">
        <v>1553</v>
      </c>
      <c r="E199" s="444" t="s">
        <v>20</v>
      </c>
      <c r="F199" s="445" t="s">
        <v>1595</v>
      </c>
      <c r="G199" s="445" t="s">
        <v>1594</v>
      </c>
      <c r="H199" s="444" t="s">
        <v>23</v>
      </c>
      <c r="I199" s="445" t="s">
        <v>1593</v>
      </c>
      <c r="J199" s="445" t="s">
        <v>1592</v>
      </c>
      <c r="K199" s="444">
        <v>5256</v>
      </c>
      <c r="L199" s="504">
        <v>1</v>
      </c>
      <c r="M199" s="504"/>
      <c r="N199" s="504">
        <v>0</v>
      </c>
      <c r="O199" s="504">
        <v>219</v>
      </c>
      <c r="P199" s="505">
        <v>0.14722222222222223</v>
      </c>
      <c r="Q199" s="506">
        <v>0.1</v>
      </c>
      <c r="R199" s="507">
        <v>0.35333333333333339</v>
      </c>
      <c r="S199" s="442">
        <v>8.3999999999999986</v>
      </c>
    </row>
    <row r="200" spans="1:19" s="434" customFormat="1" ht="15">
      <c r="A200" s="444"/>
      <c r="B200" s="447"/>
      <c r="C200" s="446"/>
      <c r="D200" s="444"/>
      <c r="E200" s="444"/>
      <c r="F200" s="445"/>
      <c r="G200" s="445"/>
      <c r="H200" s="444"/>
      <c r="I200" s="445"/>
      <c r="J200" s="445"/>
      <c r="K200" s="444"/>
      <c r="L200" s="508">
        <v>2</v>
      </c>
      <c r="M200" s="508"/>
      <c r="N200" s="508">
        <v>1</v>
      </c>
      <c r="O200" s="508">
        <v>5036</v>
      </c>
      <c r="P200" s="509">
        <v>0.19722222222222222</v>
      </c>
      <c r="Q200" s="510">
        <v>1.7</v>
      </c>
      <c r="R200" s="511">
        <v>8.0466666666666651</v>
      </c>
      <c r="S200" s="442"/>
    </row>
    <row r="201" spans="1:19" s="434" customFormat="1" ht="60">
      <c r="A201" s="437">
        <v>124</v>
      </c>
      <c r="B201" s="449">
        <v>45618</v>
      </c>
      <c r="C201" s="439">
        <v>0.34027777777777773</v>
      </c>
      <c r="D201" s="437" t="s">
        <v>1553</v>
      </c>
      <c r="E201" s="437" t="s">
        <v>19</v>
      </c>
      <c r="F201" s="438" t="s">
        <v>1591</v>
      </c>
      <c r="G201" s="438" t="s">
        <v>1590</v>
      </c>
      <c r="H201" s="437" t="s">
        <v>184</v>
      </c>
      <c r="I201" s="438" t="s">
        <v>1589</v>
      </c>
      <c r="J201" s="438" t="s">
        <v>1588</v>
      </c>
      <c r="K201" s="437">
        <v>23043</v>
      </c>
      <c r="L201" s="437">
        <v>1</v>
      </c>
      <c r="M201" s="437"/>
      <c r="N201" s="437">
        <v>69</v>
      </c>
      <c r="O201" s="437">
        <v>22974</v>
      </c>
      <c r="P201" s="439">
        <v>6.5277777777777782E-3</v>
      </c>
      <c r="Q201" s="443">
        <v>16</v>
      </c>
      <c r="R201" s="436">
        <v>2.5066666666666668</v>
      </c>
      <c r="S201" s="448">
        <v>2.5066666666666668</v>
      </c>
    </row>
    <row r="202" spans="1:19" s="434" customFormat="1" ht="15">
      <c r="A202" s="444">
        <v>125</v>
      </c>
      <c r="B202" s="447">
        <v>45621</v>
      </c>
      <c r="C202" s="446">
        <v>0.56527777777777777</v>
      </c>
      <c r="D202" s="444" t="s">
        <v>1553</v>
      </c>
      <c r="E202" s="444" t="s">
        <v>20</v>
      </c>
      <c r="F202" s="445" t="s">
        <v>1557</v>
      </c>
      <c r="G202" s="445" t="s">
        <v>1586</v>
      </c>
      <c r="H202" s="444" t="s">
        <v>107</v>
      </c>
      <c r="I202" s="445" t="s">
        <v>1587</v>
      </c>
      <c r="J202" s="445" t="s">
        <v>1554</v>
      </c>
      <c r="K202" s="444">
        <v>6339</v>
      </c>
      <c r="L202" s="504">
        <v>1</v>
      </c>
      <c r="M202" s="504"/>
      <c r="N202" s="504">
        <v>12</v>
      </c>
      <c r="O202" s="504">
        <v>4865</v>
      </c>
      <c r="P202" s="505">
        <v>3.472222222222222E-3</v>
      </c>
      <c r="Q202" s="506">
        <v>2.9</v>
      </c>
      <c r="R202" s="507">
        <v>0.24166666666666664</v>
      </c>
      <c r="S202" s="442">
        <v>1.791666666666667</v>
      </c>
    </row>
    <row r="203" spans="1:19" s="434" customFormat="1" ht="15">
      <c r="A203" s="444"/>
      <c r="B203" s="447"/>
      <c r="C203" s="446"/>
      <c r="D203" s="444"/>
      <c r="E203" s="444"/>
      <c r="F203" s="445"/>
      <c r="G203" s="445"/>
      <c r="H203" s="444"/>
      <c r="I203" s="445"/>
      <c r="J203" s="445"/>
      <c r="K203" s="444"/>
      <c r="L203" s="512">
        <v>2</v>
      </c>
      <c r="M203" s="512"/>
      <c r="N203" s="512">
        <v>1</v>
      </c>
      <c r="O203" s="512">
        <v>778</v>
      </c>
      <c r="P203" s="513">
        <v>2.6388888888888889E-2</v>
      </c>
      <c r="Q203" s="514">
        <v>0.9</v>
      </c>
      <c r="R203" s="515">
        <v>0.57000000000000006</v>
      </c>
      <c r="S203" s="442"/>
    </row>
    <row r="204" spans="1:19" s="434" customFormat="1" ht="15">
      <c r="A204" s="444"/>
      <c r="B204" s="447"/>
      <c r="C204" s="446"/>
      <c r="D204" s="444"/>
      <c r="E204" s="444"/>
      <c r="F204" s="445"/>
      <c r="G204" s="445"/>
      <c r="H204" s="444"/>
      <c r="I204" s="445"/>
      <c r="J204" s="445"/>
      <c r="K204" s="444"/>
      <c r="L204" s="508">
        <v>3</v>
      </c>
      <c r="M204" s="508"/>
      <c r="N204" s="508">
        <v>0</v>
      </c>
      <c r="O204" s="508">
        <v>683</v>
      </c>
      <c r="P204" s="509">
        <v>0.10208333333333335</v>
      </c>
      <c r="Q204" s="510">
        <v>0.4</v>
      </c>
      <c r="R204" s="511">
        <v>0.9800000000000002</v>
      </c>
      <c r="S204" s="442"/>
    </row>
    <row r="205" spans="1:19" s="434" customFormat="1" ht="60">
      <c r="A205" s="437">
        <v>126</v>
      </c>
      <c r="B205" s="449">
        <v>45622</v>
      </c>
      <c r="C205" s="439">
        <v>0.5625</v>
      </c>
      <c r="D205" s="437" t="s">
        <v>1553</v>
      </c>
      <c r="E205" s="437" t="s">
        <v>20</v>
      </c>
      <c r="F205" s="438" t="s">
        <v>1557</v>
      </c>
      <c r="G205" s="438" t="s">
        <v>1586</v>
      </c>
      <c r="H205" s="437" t="s">
        <v>23</v>
      </c>
      <c r="I205" s="438" t="s">
        <v>1585</v>
      </c>
      <c r="J205" s="438" t="s">
        <v>1554</v>
      </c>
      <c r="K205" s="437">
        <v>6339</v>
      </c>
      <c r="L205" s="437">
        <v>1</v>
      </c>
      <c r="M205" s="437"/>
      <c r="N205" s="437">
        <v>13</v>
      </c>
      <c r="O205" s="437">
        <v>6326</v>
      </c>
      <c r="P205" s="439">
        <v>0.15486111111111112</v>
      </c>
      <c r="Q205" s="443">
        <v>3.8149999999999999</v>
      </c>
      <c r="R205" s="436">
        <v>14.179083333333335</v>
      </c>
      <c r="S205" s="448">
        <v>14.179083333333335</v>
      </c>
    </row>
    <row r="206" spans="1:19" s="434" customFormat="1" ht="30">
      <c r="A206" s="437">
        <v>127</v>
      </c>
      <c r="B206" s="449">
        <v>45624</v>
      </c>
      <c r="C206" s="439">
        <v>0.4381944444444445</v>
      </c>
      <c r="D206" s="437" t="s">
        <v>1553</v>
      </c>
      <c r="E206" s="437" t="s">
        <v>20</v>
      </c>
      <c r="F206" s="438" t="s">
        <v>1584</v>
      </c>
      <c r="G206" s="438" t="s">
        <v>1583</v>
      </c>
      <c r="H206" s="437" t="s">
        <v>23</v>
      </c>
      <c r="I206" s="438" t="s">
        <v>1582</v>
      </c>
      <c r="J206" s="438" t="s">
        <v>1581</v>
      </c>
      <c r="K206" s="437">
        <v>5098</v>
      </c>
      <c r="L206" s="437">
        <v>1</v>
      </c>
      <c r="M206" s="437"/>
      <c r="N206" s="437">
        <v>41</v>
      </c>
      <c r="O206" s="437">
        <v>5057</v>
      </c>
      <c r="P206" s="439">
        <v>1.5555555555555553E-2</v>
      </c>
      <c r="Q206" s="443">
        <v>6.6</v>
      </c>
      <c r="R206" s="436">
        <v>2.4639999999999995</v>
      </c>
      <c r="S206" s="448">
        <v>2.4639999999999995</v>
      </c>
    </row>
    <row r="207" spans="1:19" s="434" customFormat="1" ht="60">
      <c r="A207" s="437">
        <v>128</v>
      </c>
      <c r="B207" s="449">
        <v>45633</v>
      </c>
      <c r="C207" s="439">
        <v>0.98611111111111116</v>
      </c>
      <c r="D207" s="437" t="s">
        <v>1547</v>
      </c>
      <c r="E207" s="437" t="s">
        <v>19</v>
      </c>
      <c r="F207" s="438" t="s">
        <v>1580</v>
      </c>
      <c r="G207" s="438" t="s">
        <v>1579</v>
      </c>
      <c r="H207" s="437" t="s">
        <v>23</v>
      </c>
      <c r="I207" s="438" t="s">
        <v>1578</v>
      </c>
      <c r="J207" s="438" t="s">
        <v>1577</v>
      </c>
      <c r="K207" s="437">
        <v>5467</v>
      </c>
      <c r="L207" s="437">
        <v>1</v>
      </c>
      <c r="M207" s="437">
        <v>0</v>
      </c>
      <c r="N207" s="437">
        <v>1</v>
      </c>
      <c r="O207" s="437">
        <v>5466</v>
      </c>
      <c r="P207" s="439">
        <v>3.7499999999999999E-2</v>
      </c>
      <c r="Q207" s="443">
        <v>3</v>
      </c>
      <c r="R207" s="436">
        <v>2.6999999999999997</v>
      </c>
      <c r="S207" s="448">
        <v>2.6999999999999997</v>
      </c>
    </row>
    <row r="208" spans="1:19" s="434" customFormat="1" ht="45">
      <c r="A208" s="437">
        <v>129</v>
      </c>
      <c r="B208" s="449">
        <v>45636</v>
      </c>
      <c r="C208" s="439">
        <v>0.34861111111111115</v>
      </c>
      <c r="D208" s="437" t="s">
        <v>1553</v>
      </c>
      <c r="E208" s="437" t="s">
        <v>20</v>
      </c>
      <c r="F208" s="438" t="s">
        <v>1574</v>
      </c>
      <c r="G208" s="438" t="s">
        <v>1576</v>
      </c>
      <c r="H208" s="437" t="s">
        <v>23</v>
      </c>
      <c r="I208" s="438" t="s">
        <v>1575</v>
      </c>
      <c r="J208" s="438" t="s">
        <v>1571</v>
      </c>
      <c r="K208" s="437">
        <v>7173</v>
      </c>
      <c r="L208" s="437">
        <v>1</v>
      </c>
      <c r="M208" s="437"/>
      <c r="N208" s="437">
        <v>21</v>
      </c>
      <c r="O208" s="437">
        <v>7152</v>
      </c>
      <c r="P208" s="439">
        <v>4.8611111111111112E-3</v>
      </c>
      <c r="Q208" s="443">
        <v>2.8</v>
      </c>
      <c r="R208" s="436">
        <v>0.32666666666666666</v>
      </c>
      <c r="S208" s="448">
        <v>0.32666666666666666</v>
      </c>
    </row>
    <row r="209" spans="1:19" s="434" customFormat="1" ht="15">
      <c r="A209" s="444">
        <v>130</v>
      </c>
      <c r="B209" s="447">
        <v>45646</v>
      </c>
      <c r="C209" s="446">
        <v>0.8340277777777777</v>
      </c>
      <c r="D209" s="444" t="s">
        <v>1553</v>
      </c>
      <c r="E209" s="444" t="s">
        <v>20</v>
      </c>
      <c r="F209" s="445" t="s">
        <v>1574</v>
      </c>
      <c r="G209" s="445" t="s">
        <v>1573</v>
      </c>
      <c r="H209" s="444" t="s">
        <v>107</v>
      </c>
      <c r="I209" s="445" t="s">
        <v>1572</v>
      </c>
      <c r="J209" s="445" t="s">
        <v>1571</v>
      </c>
      <c r="K209" s="444">
        <v>7173</v>
      </c>
      <c r="L209" s="504">
        <v>1</v>
      </c>
      <c r="M209" s="504"/>
      <c r="N209" s="504">
        <v>1</v>
      </c>
      <c r="O209" s="504">
        <v>513</v>
      </c>
      <c r="P209" s="505">
        <v>2.7777777777777779E-3</v>
      </c>
      <c r="Q209" s="506">
        <v>0.2</v>
      </c>
      <c r="R209" s="507">
        <v>1.3333333333333332E-2</v>
      </c>
      <c r="S209" s="442">
        <v>0.8683333333333334</v>
      </c>
    </row>
    <row r="210" spans="1:19" s="434" customFormat="1" ht="15">
      <c r="A210" s="444"/>
      <c r="B210" s="447"/>
      <c r="C210" s="446"/>
      <c r="D210" s="444"/>
      <c r="E210" s="444"/>
      <c r="F210" s="445"/>
      <c r="G210" s="445"/>
      <c r="H210" s="444"/>
      <c r="I210" s="445"/>
      <c r="J210" s="445"/>
      <c r="K210" s="444"/>
      <c r="L210" s="508">
        <v>2</v>
      </c>
      <c r="M210" s="508"/>
      <c r="N210" s="508">
        <v>20</v>
      </c>
      <c r="O210" s="508">
        <v>6639</v>
      </c>
      <c r="P210" s="509">
        <v>1.3194444444444444E-2</v>
      </c>
      <c r="Q210" s="510">
        <v>2.7</v>
      </c>
      <c r="R210" s="511">
        <v>0.85500000000000009</v>
      </c>
      <c r="S210" s="442"/>
    </row>
    <row r="211" spans="1:19" s="434" customFormat="1" ht="15">
      <c r="A211" s="444">
        <v>131</v>
      </c>
      <c r="B211" s="447">
        <v>45650</v>
      </c>
      <c r="C211" s="446">
        <v>0.6875</v>
      </c>
      <c r="D211" s="444" t="s">
        <v>1553</v>
      </c>
      <c r="E211" s="444" t="s">
        <v>20</v>
      </c>
      <c r="F211" s="445" t="s">
        <v>1557</v>
      </c>
      <c r="G211" s="445" t="s">
        <v>1570</v>
      </c>
      <c r="H211" s="444" t="s">
        <v>23</v>
      </c>
      <c r="I211" s="445" t="s">
        <v>1569</v>
      </c>
      <c r="J211" s="445" t="s">
        <v>1554</v>
      </c>
      <c r="K211" s="444">
        <v>6624</v>
      </c>
      <c r="L211" s="504">
        <v>1</v>
      </c>
      <c r="M211" s="504"/>
      <c r="N211" s="504">
        <v>13</v>
      </c>
      <c r="O211" s="504">
        <v>6326</v>
      </c>
      <c r="P211" s="505">
        <v>4.1666666666666666E-3</v>
      </c>
      <c r="Q211" s="506">
        <v>3.3</v>
      </c>
      <c r="R211" s="507">
        <v>0.32999999999999996</v>
      </c>
      <c r="S211" s="442">
        <v>0.67849999999999999</v>
      </c>
    </row>
    <row r="212" spans="1:19" s="434" customFormat="1" ht="15">
      <c r="A212" s="444"/>
      <c r="B212" s="447"/>
      <c r="C212" s="446"/>
      <c r="D212" s="444"/>
      <c r="E212" s="444"/>
      <c r="F212" s="445"/>
      <c r="G212" s="445"/>
      <c r="H212" s="444"/>
      <c r="I212" s="445"/>
      <c r="J212" s="445"/>
      <c r="K212" s="444"/>
      <c r="L212" s="512">
        <v>2</v>
      </c>
      <c r="M212" s="512"/>
      <c r="N212" s="512">
        <v>0</v>
      </c>
      <c r="O212" s="512">
        <v>282</v>
      </c>
      <c r="P212" s="513">
        <v>3.8194444444444441E-2</v>
      </c>
      <c r="Q212" s="514">
        <v>0.2</v>
      </c>
      <c r="R212" s="515">
        <v>0.18333333333333332</v>
      </c>
      <c r="S212" s="442"/>
    </row>
    <row r="213" spans="1:19" s="434" customFormat="1" ht="15">
      <c r="A213" s="444"/>
      <c r="B213" s="447"/>
      <c r="C213" s="446"/>
      <c r="D213" s="444"/>
      <c r="E213" s="444"/>
      <c r="F213" s="445"/>
      <c r="G213" s="445"/>
      <c r="H213" s="444"/>
      <c r="I213" s="445"/>
      <c r="J213" s="445"/>
      <c r="K213" s="444"/>
      <c r="L213" s="508">
        <v>3</v>
      </c>
      <c r="M213" s="508"/>
      <c r="N213" s="508">
        <v>0</v>
      </c>
      <c r="O213" s="508">
        <v>3</v>
      </c>
      <c r="P213" s="509">
        <v>0.68819444444444444</v>
      </c>
      <c r="Q213" s="510">
        <v>0.01</v>
      </c>
      <c r="R213" s="511">
        <v>0.16516666666666668</v>
      </c>
      <c r="S213" s="442"/>
    </row>
    <row r="214" spans="1:19" s="434" customFormat="1" ht="15" customHeight="1">
      <c r="A214" s="444">
        <v>132</v>
      </c>
      <c r="B214" s="447">
        <v>45651</v>
      </c>
      <c r="C214" s="446">
        <v>3.888888888888889E-2</v>
      </c>
      <c r="D214" s="444" t="s">
        <v>1553</v>
      </c>
      <c r="E214" s="444" t="s">
        <v>20</v>
      </c>
      <c r="F214" s="445" t="s">
        <v>1568</v>
      </c>
      <c r="G214" s="445" t="s">
        <v>1567</v>
      </c>
      <c r="H214" s="444" t="s">
        <v>23</v>
      </c>
      <c r="I214" s="445" t="s">
        <v>1566</v>
      </c>
      <c r="J214" s="445" t="s">
        <v>1565</v>
      </c>
      <c r="K214" s="444">
        <v>5556</v>
      </c>
      <c r="L214" s="504">
        <v>1</v>
      </c>
      <c r="M214" s="504"/>
      <c r="N214" s="504">
        <v>1</v>
      </c>
      <c r="O214" s="504">
        <v>1494</v>
      </c>
      <c r="P214" s="505">
        <v>2.7777777777777779E-3</v>
      </c>
      <c r="Q214" s="506">
        <v>0.9</v>
      </c>
      <c r="R214" s="507">
        <v>0.06</v>
      </c>
      <c r="S214" s="442">
        <v>3.9983333333333326</v>
      </c>
    </row>
    <row r="215" spans="1:19" s="434" customFormat="1" ht="15">
      <c r="A215" s="444"/>
      <c r="B215" s="447"/>
      <c r="C215" s="446"/>
      <c r="D215" s="444"/>
      <c r="E215" s="444"/>
      <c r="F215" s="445"/>
      <c r="G215" s="445"/>
      <c r="H215" s="444"/>
      <c r="I215" s="445"/>
      <c r="J215" s="445"/>
      <c r="K215" s="444"/>
      <c r="L215" s="508">
        <v>2</v>
      </c>
      <c r="M215" s="508"/>
      <c r="N215" s="508">
        <v>4</v>
      </c>
      <c r="O215" s="508">
        <v>4057</v>
      </c>
      <c r="P215" s="509">
        <v>9.6527777777777768E-2</v>
      </c>
      <c r="Q215" s="510">
        <v>1.7</v>
      </c>
      <c r="R215" s="511">
        <v>3.9383333333333326</v>
      </c>
      <c r="S215" s="442"/>
    </row>
    <row r="216" spans="1:19" s="434" customFormat="1" ht="45">
      <c r="A216" s="437">
        <v>133</v>
      </c>
      <c r="B216" s="449">
        <v>45651</v>
      </c>
      <c r="C216" s="439">
        <v>0.6743055555555556</v>
      </c>
      <c r="D216" s="437" t="s">
        <v>1547</v>
      </c>
      <c r="E216" s="437" t="s">
        <v>19</v>
      </c>
      <c r="F216" s="438" t="s">
        <v>1564</v>
      </c>
      <c r="G216" s="438" t="s">
        <v>1545</v>
      </c>
      <c r="H216" s="437" t="s">
        <v>23</v>
      </c>
      <c r="I216" s="438" t="s">
        <v>1563</v>
      </c>
      <c r="J216" s="438" t="s">
        <v>1562</v>
      </c>
      <c r="K216" s="437">
        <v>11190</v>
      </c>
      <c r="L216" s="437">
        <v>1</v>
      </c>
      <c r="M216" s="437">
        <v>0</v>
      </c>
      <c r="N216" s="437">
        <v>7</v>
      </c>
      <c r="O216" s="437">
        <v>11183</v>
      </c>
      <c r="P216" s="439">
        <v>2.013888888888889E-2</v>
      </c>
      <c r="Q216" s="443">
        <v>2.8</v>
      </c>
      <c r="R216" s="436">
        <v>1.3533333333333335</v>
      </c>
      <c r="S216" s="448">
        <v>1.3533333333333335</v>
      </c>
    </row>
    <row r="217" spans="1:19" s="434" customFormat="1" ht="15">
      <c r="A217" s="444">
        <v>134</v>
      </c>
      <c r="B217" s="447">
        <v>45651</v>
      </c>
      <c r="C217" s="446">
        <v>0.99583333333333324</v>
      </c>
      <c r="D217" s="444" t="s">
        <v>1553</v>
      </c>
      <c r="E217" s="444" t="s">
        <v>20</v>
      </c>
      <c r="F217" s="445" t="s">
        <v>1561</v>
      </c>
      <c r="G217" s="445" t="s">
        <v>1560</v>
      </c>
      <c r="H217" s="444" t="s">
        <v>23</v>
      </c>
      <c r="I217" s="445" t="s">
        <v>1559</v>
      </c>
      <c r="J217" s="445" t="s">
        <v>1558</v>
      </c>
      <c r="K217" s="444">
        <v>6736</v>
      </c>
      <c r="L217" s="504">
        <v>1</v>
      </c>
      <c r="M217" s="504"/>
      <c r="N217" s="504">
        <v>2</v>
      </c>
      <c r="O217" s="504">
        <v>6687</v>
      </c>
      <c r="P217" s="505">
        <v>5.4166666666666669E-2</v>
      </c>
      <c r="Q217" s="506">
        <v>2.2799999999999998</v>
      </c>
      <c r="R217" s="507">
        <v>2.964</v>
      </c>
      <c r="S217" s="442">
        <v>3.0053333333333332</v>
      </c>
    </row>
    <row r="218" spans="1:19" s="434" customFormat="1" ht="15">
      <c r="A218" s="444"/>
      <c r="B218" s="447"/>
      <c r="C218" s="446"/>
      <c r="D218" s="444"/>
      <c r="E218" s="444"/>
      <c r="F218" s="445"/>
      <c r="G218" s="445"/>
      <c r="H218" s="444"/>
      <c r="I218" s="445"/>
      <c r="J218" s="445"/>
      <c r="K218" s="444"/>
      <c r="L218" s="508">
        <v>2</v>
      </c>
      <c r="M218" s="508"/>
      <c r="N218" s="508">
        <v>0</v>
      </c>
      <c r="O218" s="508">
        <v>47</v>
      </c>
      <c r="P218" s="509">
        <v>8.6111111111111124E-2</v>
      </c>
      <c r="Q218" s="510">
        <v>0.02</v>
      </c>
      <c r="R218" s="511">
        <v>4.133333333333334E-2</v>
      </c>
      <c r="S218" s="442"/>
    </row>
    <row r="219" spans="1:19" s="434" customFormat="1" ht="15">
      <c r="A219" s="444">
        <v>135</v>
      </c>
      <c r="B219" s="447">
        <v>45653</v>
      </c>
      <c r="C219" s="446">
        <v>0.59305555555555556</v>
      </c>
      <c r="D219" s="444" t="s">
        <v>1553</v>
      </c>
      <c r="E219" s="444" t="s">
        <v>20</v>
      </c>
      <c r="F219" s="445" t="s">
        <v>1557</v>
      </c>
      <c r="G219" s="445" t="s">
        <v>1556</v>
      </c>
      <c r="H219" s="444" t="s">
        <v>23</v>
      </c>
      <c r="I219" s="445" t="s">
        <v>1555</v>
      </c>
      <c r="J219" s="445" t="s">
        <v>1554</v>
      </c>
      <c r="K219" s="444">
        <v>6339</v>
      </c>
      <c r="L219" s="504">
        <v>1</v>
      </c>
      <c r="M219" s="504"/>
      <c r="N219" s="504">
        <v>12</v>
      </c>
      <c r="O219" s="504">
        <v>4415</v>
      </c>
      <c r="P219" s="505">
        <v>3.472222222222222E-3</v>
      </c>
      <c r="Q219" s="506">
        <v>2.6</v>
      </c>
      <c r="R219" s="507">
        <v>0.21666666666666665</v>
      </c>
      <c r="S219" s="442">
        <v>2.6166666666666667</v>
      </c>
    </row>
    <row r="220" spans="1:19" s="434" customFormat="1" ht="15">
      <c r="A220" s="444"/>
      <c r="B220" s="447"/>
      <c r="C220" s="446"/>
      <c r="D220" s="444"/>
      <c r="E220" s="444"/>
      <c r="F220" s="445"/>
      <c r="G220" s="445"/>
      <c r="H220" s="444"/>
      <c r="I220" s="445"/>
      <c r="J220" s="445"/>
      <c r="K220" s="444"/>
      <c r="L220" s="508">
        <v>2</v>
      </c>
      <c r="M220" s="508"/>
      <c r="N220" s="508">
        <v>1</v>
      </c>
      <c r="O220" s="508">
        <v>1911</v>
      </c>
      <c r="P220" s="509">
        <v>8.3333333333333329E-2</v>
      </c>
      <c r="Q220" s="510">
        <v>1.2</v>
      </c>
      <c r="R220" s="511">
        <v>2.4</v>
      </c>
      <c r="S220" s="442"/>
    </row>
    <row r="221" spans="1:19" s="434" customFormat="1" ht="60">
      <c r="A221" s="437">
        <v>136</v>
      </c>
      <c r="B221" s="440">
        <v>45654</v>
      </c>
      <c r="C221" s="441">
        <v>4.5833333333333337E-2</v>
      </c>
      <c r="D221" s="437" t="s">
        <v>1553</v>
      </c>
      <c r="E221" s="437" t="s">
        <v>20</v>
      </c>
      <c r="F221" s="438" t="s">
        <v>1552</v>
      </c>
      <c r="G221" s="438" t="s">
        <v>1551</v>
      </c>
      <c r="H221" s="437" t="s">
        <v>1550</v>
      </c>
      <c r="I221" s="438" t="s">
        <v>1549</v>
      </c>
      <c r="J221" s="438" t="s">
        <v>1548</v>
      </c>
      <c r="K221" s="437">
        <v>35634</v>
      </c>
      <c r="L221" s="437">
        <v>1</v>
      </c>
      <c r="M221" s="437"/>
      <c r="N221" s="437">
        <v>53</v>
      </c>
      <c r="O221" s="437">
        <v>35581</v>
      </c>
      <c r="P221" s="437">
        <v>3.2222222222222222E-2</v>
      </c>
      <c r="Q221" s="437">
        <v>11</v>
      </c>
      <c r="R221" s="436">
        <v>8.5066666666666677</v>
      </c>
      <c r="S221" s="435">
        <v>8.5066666666666677</v>
      </c>
    </row>
    <row r="222" spans="1:19" s="434" customFormat="1" ht="105">
      <c r="A222" s="437">
        <v>137</v>
      </c>
      <c r="B222" s="440">
        <v>45654</v>
      </c>
      <c r="C222" s="439">
        <v>0.49722222222222223</v>
      </c>
      <c r="D222" s="437" t="s">
        <v>1547</v>
      </c>
      <c r="E222" s="437" t="s">
        <v>19</v>
      </c>
      <c r="F222" s="438" t="s">
        <v>1546</v>
      </c>
      <c r="G222" s="438" t="s">
        <v>1545</v>
      </c>
      <c r="H222" s="437" t="s">
        <v>23</v>
      </c>
      <c r="I222" s="438" t="s">
        <v>1544</v>
      </c>
      <c r="J222" s="438" t="s">
        <v>1543</v>
      </c>
      <c r="K222" s="437">
        <v>16425</v>
      </c>
      <c r="L222" s="437">
        <v>1</v>
      </c>
      <c r="M222" s="437">
        <v>0</v>
      </c>
      <c r="N222" s="437">
        <v>8</v>
      </c>
      <c r="O222" s="437">
        <v>16417</v>
      </c>
      <c r="P222" s="437">
        <v>4.1666666666666664E-2</v>
      </c>
      <c r="Q222" s="437">
        <v>5</v>
      </c>
      <c r="R222" s="436">
        <v>5</v>
      </c>
      <c r="S222" s="435">
        <v>5</v>
      </c>
    </row>
  </sheetData>
  <mergeCells count="701">
    <mergeCell ref="R3:R5"/>
    <mergeCell ref="S3:S5"/>
    <mergeCell ref="D4:D5"/>
    <mergeCell ref="L4:L5"/>
    <mergeCell ref="M4:O4"/>
    <mergeCell ref="K3:K5"/>
    <mergeCell ref="L3:O3"/>
    <mergeCell ref="A3:A5"/>
    <mergeCell ref="B3:C5"/>
    <mergeCell ref="E3:E5"/>
    <mergeCell ref="F3:F5"/>
    <mergeCell ref="G3:G5"/>
    <mergeCell ref="H3:H5"/>
    <mergeCell ref="I12:I14"/>
    <mergeCell ref="J8:J9"/>
    <mergeCell ref="K8:K9"/>
    <mergeCell ref="S8:S9"/>
    <mergeCell ref="A6:A7"/>
    <mergeCell ref="B6:B7"/>
    <mergeCell ref="C6:C7"/>
    <mergeCell ref="D6:D7"/>
    <mergeCell ref="E6:E7"/>
    <mergeCell ref="F6:F7"/>
    <mergeCell ref="P3:P5"/>
    <mergeCell ref="Q3:Q5"/>
    <mergeCell ref="S6:S7"/>
    <mergeCell ref="G6:G7"/>
    <mergeCell ref="H6:H7"/>
    <mergeCell ref="I6:I7"/>
    <mergeCell ref="J6:J7"/>
    <mergeCell ref="K6:K7"/>
    <mergeCell ref="I3:I5"/>
    <mergeCell ref="J3:J5"/>
    <mergeCell ref="K12:K14"/>
    <mergeCell ref="S12:S14"/>
    <mergeCell ref="A8:A9"/>
    <mergeCell ref="B8:B9"/>
    <mergeCell ref="C8:C9"/>
    <mergeCell ref="D8:D9"/>
    <mergeCell ref="A12:A14"/>
    <mergeCell ref="B12:B14"/>
    <mergeCell ref="C12:C14"/>
    <mergeCell ref="D12:D14"/>
    <mergeCell ref="E8:E9"/>
    <mergeCell ref="F8:F9"/>
    <mergeCell ref="G8:G9"/>
    <mergeCell ref="H8:H9"/>
    <mergeCell ref="I8:I9"/>
    <mergeCell ref="J12:J14"/>
    <mergeCell ref="E12:E14"/>
    <mergeCell ref="F12:F14"/>
    <mergeCell ref="G12:G14"/>
    <mergeCell ref="H12:H14"/>
    <mergeCell ref="S15:S16"/>
    <mergeCell ref="F15:F16"/>
    <mergeCell ref="G15:G16"/>
    <mergeCell ref="H15:H16"/>
    <mergeCell ref="I15:I16"/>
    <mergeCell ref="J15:J16"/>
    <mergeCell ref="K15:K16"/>
    <mergeCell ref="G17:G18"/>
    <mergeCell ref="H17:H18"/>
    <mergeCell ref="I17:I18"/>
    <mergeCell ref="A15:A16"/>
    <mergeCell ref="B15:B16"/>
    <mergeCell ref="C15:C16"/>
    <mergeCell ref="D15:D16"/>
    <mergeCell ref="E15:E16"/>
    <mergeCell ref="A17:A18"/>
    <mergeCell ref="B17:B18"/>
    <mergeCell ref="C17:C18"/>
    <mergeCell ref="D17:D18"/>
    <mergeCell ref="E17:E18"/>
    <mergeCell ref="F17:F18"/>
    <mergeCell ref="K23:K25"/>
    <mergeCell ref="A20:A22"/>
    <mergeCell ref="B20:B22"/>
    <mergeCell ref="C20:C22"/>
    <mergeCell ref="D20:D22"/>
    <mergeCell ref="E20:E22"/>
    <mergeCell ref="F20:F22"/>
    <mergeCell ref="A23:A25"/>
    <mergeCell ref="B23:B25"/>
    <mergeCell ref="C23:C25"/>
    <mergeCell ref="D23:D25"/>
    <mergeCell ref="E23:E25"/>
    <mergeCell ref="S23:S25"/>
    <mergeCell ref="F23:F25"/>
    <mergeCell ref="G23:G25"/>
    <mergeCell ref="H23:H25"/>
    <mergeCell ref="I23:I25"/>
    <mergeCell ref="J17:J18"/>
    <mergeCell ref="K17:K18"/>
    <mergeCell ref="S17:S18"/>
    <mergeCell ref="J20:J22"/>
    <mergeCell ref="K20:K22"/>
    <mergeCell ref="S20:S22"/>
    <mergeCell ref="S29:S30"/>
    <mergeCell ref="A27:A28"/>
    <mergeCell ref="B27:B28"/>
    <mergeCell ref="C27:C28"/>
    <mergeCell ref="D27:D28"/>
    <mergeCell ref="E27:E28"/>
    <mergeCell ref="F27:F28"/>
    <mergeCell ref="S27:S28"/>
    <mergeCell ref="A29:A30"/>
    <mergeCell ref="B29:B30"/>
    <mergeCell ref="C29:C30"/>
    <mergeCell ref="D29:D30"/>
    <mergeCell ref="E29:E30"/>
    <mergeCell ref="F29:F30"/>
    <mergeCell ref="G29:G30"/>
    <mergeCell ref="H29:H30"/>
    <mergeCell ref="I29:I30"/>
    <mergeCell ref="J33:J34"/>
    <mergeCell ref="K33:K34"/>
    <mergeCell ref="G20:G22"/>
    <mergeCell ref="H20:H22"/>
    <mergeCell ref="I20:I22"/>
    <mergeCell ref="J27:J28"/>
    <mergeCell ref="K27:K28"/>
    <mergeCell ref="J29:J30"/>
    <mergeCell ref="K29:K30"/>
    <mergeCell ref="J23:J25"/>
    <mergeCell ref="A33:A34"/>
    <mergeCell ref="B33:B34"/>
    <mergeCell ref="C33:C34"/>
    <mergeCell ref="D33:D34"/>
    <mergeCell ref="E33:E34"/>
    <mergeCell ref="S33:S34"/>
    <mergeCell ref="F33:F34"/>
    <mergeCell ref="G33:G34"/>
    <mergeCell ref="H33:H34"/>
    <mergeCell ref="I33:I34"/>
    <mergeCell ref="G37:G38"/>
    <mergeCell ref="H37:H38"/>
    <mergeCell ref="I37:I38"/>
    <mergeCell ref="G27:G28"/>
    <mergeCell ref="H27:H28"/>
    <mergeCell ref="I27:I28"/>
    <mergeCell ref="A37:A38"/>
    <mergeCell ref="B37:B38"/>
    <mergeCell ref="C37:C38"/>
    <mergeCell ref="D37:D38"/>
    <mergeCell ref="E37:E38"/>
    <mergeCell ref="F37:F38"/>
    <mergeCell ref="K42:K43"/>
    <mergeCell ref="A40:A41"/>
    <mergeCell ref="B40:B41"/>
    <mergeCell ref="C40:C41"/>
    <mergeCell ref="D40:D41"/>
    <mergeCell ref="E40:E41"/>
    <mergeCell ref="F40:F41"/>
    <mergeCell ref="A42:A43"/>
    <mergeCell ref="B42:B43"/>
    <mergeCell ref="C42:C43"/>
    <mergeCell ref="D42:D43"/>
    <mergeCell ref="E42:E43"/>
    <mergeCell ref="S42:S43"/>
    <mergeCell ref="F42:F43"/>
    <mergeCell ref="G42:G43"/>
    <mergeCell ref="H42:H43"/>
    <mergeCell ref="I42:I43"/>
    <mergeCell ref="J37:J38"/>
    <mergeCell ref="K37:K38"/>
    <mergeCell ref="S37:S38"/>
    <mergeCell ref="J40:J41"/>
    <mergeCell ref="K40:K41"/>
    <mergeCell ref="S40:S41"/>
    <mergeCell ref="S50:S51"/>
    <mergeCell ref="A48:A49"/>
    <mergeCell ref="B48:B49"/>
    <mergeCell ref="C48:C49"/>
    <mergeCell ref="D48:D49"/>
    <mergeCell ref="E48:E49"/>
    <mergeCell ref="F48:F49"/>
    <mergeCell ref="S48:S49"/>
    <mergeCell ref="A50:A51"/>
    <mergeCell ref="B50:B51"/>
    <mergeCell ref="C50:C51"/>
    <mergeCell ref="D50:D51"/>
    <mergeCell ref="E50:E51"/>
    <mergeCell ref="F50:F51"/>
    <mergeCell ref="G50:G51"/>
    <mergeCell ref="H50:H51"/>
    <mergeCell ref="I50:I51"/>
    <mergeCell ref="J52:J53"/>
    <mergeCell ref="K52:K53"/>
    <mergeCell ref="G40:G41"/>
    <mergeCell ref="H40:H41"/>
    <mergeCell ref="I40:I41"/>
    <mergeCell ref="J48:J49"/>
    <mergeCell ref="K48:K49"/>
    <mergeCell ref="J50:J51"/>
    <mergeCell ref="K50:K51"/>
    <mergeCell ref="J42:J43"/>
    <mergeCell ref="A52:A53"/>
    <mergeCell ref="B52:B53"/>
    <mergeCell ref="C52:C53"/>
    <mergeCell ref="D52:D53"/>
    <mergeCell ref="E52:E53"/>
    <mergeCell ref="S52:S53"/>
    <mergeCell ref="F52:F53"/>
    <mergeCell ref="G52:G53"/>
    <mergeCell ref="H52:H53"/>
    <mergeCell ref="I52:I53"/>
    <mergeCell ref="F54:F55"/>
    <mergeCell ref="G54:G55"/>
    <mergeCell ref="H54:H55"/>
    <mergeCell ref="I54:I55"/>
    <mergeCell ref="G48:G49"/>
    <mergeCell ref="H48:H49"/>
    <mergeCell ref="I48:I49"/>
    <mergeCell ref="G58:G59"/>
    <mergeCell ref="H58:H59"/>
    <mergeCell ref="I58:I59"/>
    <mergeCell ref="J58:J59"/>
    <mergeCell ref="K58:K59"/>
    <mergeCell ref="A54:A55"/>
    <mergeCell ref="B54:B55"/>
    <mergeCell ref="C54:C55"/>
    <mergeCell ref="D54:D55"/>
    <mergeCell ref="E54:E55"/>
    <mergeCell ref="A58:A59"/>
    <mergeCell ref="B58:B59"/>
    <mergeCell ref="C58:C59"/>
    <mergeCell ref="D58:D59"/>
    <mergeCell ref="E58:E59"/>
    <mergeCell ref="F58:F59"/>
    <mergeCell ref="J60:J62"/>
    <mergeCell ref="K60:K62"/>
    <mergeCell ref="J63:J64"/>
    <mergeCell ref="K63:K64"/>
    <mergeCell ref="S63:S64"/>
    <mergeCell ref="J54:J55"/>
    <mergeCell ref="K54:K55"/>
    <mergeCell ref="S54:S55"/>
    <mergeCell ref="S56:S59"/>
    <mergeCell ref="S60:S62"/>
    <mergeCell ref="A63:A64"/>
    <mergeCell ref="B63:B64"/>
    <mergeCell ref="C63:C64"/>
    <mergeCell ref="D63:D64"/>
    <mergeCell ref="E63:E64"/>
    <mergeCell ref="F63:F64"/>
    <mergeCell ref="G63:G64"/>
    <mergeCell ref="H63:H64"/>
    <mergeCell ref="I63:I64"/>
    <mergeCell ref="I65:I66"/>
    <mergeCell ref="A60:A62"/>
    <mergeCell ref="B60:B62"/>
    <mergeCell ref="C60:C62"/>
    <mergeCell ref="D60:D62"/>
    <mergeCell ref="E60:E62"/>
    <mergeCell ref="F60:F62"/>
    <mergeCell ref="G60:G62"/>
    <mergeCell ref="H60:H62"/>
    <mergeCell ref="I60:I62"/>
    <mergeCell ref="A65:A66"/>
    <mergeCell ref="B65:B66"/>
    <mergeCell ref="C65:C66"/>
    <mergeCell ref="D65:D66"/>
    <mergeCell ref="E65:E66"/>
    <mergeCell ref="F65:F66"/>
    <mergeCell ref="A67:A68"/>
    <mergeCell ref="B67:B68"/>
    <mergeCell ref="C67:C68"/>
    <mergeCell ref="D67:D68"/>
    <mergeCell ref="E67:E68"/>
    <mergeCell ref="S67:S68"/>
    <mergeCell ref="F67:F68"/>
    <mergeCell ref="G67:G68"/>
    <mergeCell ref="H67:H68"/>
    <mergeCell ref="I67:I68"/>
    <mergeCell ref="G70:G71"/>
    <mergeCell ref="H70:H71"/>
    <mergeCell ref="I70:I71"/>
    <mergeCell ref="J65:J66"/>
    <mergeCell ref="K65:K66"/>
    <mergeCell ref="S65:S66"/>
    <mergeCell ref="J67:J68"/>
    <mergeCell ref="K67:K68"/>
    <mergeCell ref="G65:G66"/>
    <mergeCell ref="H65:H66"/>
    <mergeCell ref="A70:A71"/>
    <mergeCell ref="B70:B71"/>
    <mergeCell ref="C70:C71"/>
    <mergeCell ref="D70:D71"/>
    <mergeCell ref="E70:E71"/>
    <mergeCell ref="F70:F71"/>
    <mergeCell ref="G72:G74"/>
    <mergeCell ref="H72:H74"/>
    <mergeCell ref="I72:I74"/>
    <mergeCell ref="J72:J74"/>
    <mergeCell ref="K72:K74"/>
    <mergeCell ref="S72:S74"/>
    <mergeCell ref="A72:A74"/>
    <mergeCell ref="B72:B74"/>
    <mergeCell ref="C72:C74"/>
    <mergeCell ref="D72:D74"/>
    <mergeCell ref="E72:E74"/>
    <mergeCell ref="F72:F74"/>
    <mergeCell ref="J78:J79"/>
    <mergeCell ref="K78:K79"/>
    <mergeCell ref="J81:J82"/>
    <mergeCell ref="K81:K82"/>
    <mergeCell ref="S81:S82"/>
    <mergeCell ref="J70:J71"/>
    <mergeCell ref="K70:K71"/>
    <mergeCell ref="S70:S71"/>
    <mergeCell ref="S78:S79"/>
    <mergeCell ref="A81:A82"/>
    <mergeCell ref="B81:B82"/>
    <mergeCell ref="C81:C82"/>
    <mergeCell ref="D81:D82"/>
    <mergeCell ref="E81:E82"/>
    <mergeCell ref="F81:F82"/>
    <mergeCell ref="G81:G82"/>
    <mergeCell ref="H81:H82"/>
    <mergeCell ref="I81:I82"/>
    <mergeCell ref="I84:I87"/>
    <mergeCell ref="A78:A79"/>
    <mergeCell ref="B78:B79"/>
    <mergeCell ref="C78:C79"/>
    <mergeCell ref="D78:D79"/>
    <mergeCell ref="E78:E79"/>
    <mergeCell ref="F78:F79"/>
    <mergeCell ref="G78:G79"/>
    <mergeCell ref="H78:H79"/>
    <mergeCell ref="I78:I79"/>
    <mergeCell ref="A84:A87"/>
    <mergeCell ref="B84:B87"/>
    <mergeCell ref="C84:C87"/>
    <mergeCell ref="D84:D87"/>
    <mergeCell ref="E84:E87"/>
    <mergeCell ref="F84:F87"/>
    <mergeCell ref="A92:A95"/>
    <mergeCell ref="B92:B95"/>
    <mergeCell ref="C92:C95"/>
    <mergeCell ref="D92:D95"/>
    <mergeCell ref="E92:E95"/>
    <mergeCell ref="S92:S95"/>
    <mergeCell ref="F92:F95"/>
    <mergeCell ref="G92:G95"/>
    <mergeCell ref="H92:H95"/>
    <mergeCell ref="I92:I95"/>
    <mergeCell ref="G96:G97"/>
    <mergeCell ref="H96:H97"/>
    <mergeCell ref="I96:I97"/>
    <mergeCell ref="J84:J87"/>
    <mergeCell ref="K84:K87"/>
    <mergeCell ref="S84:S87"/>
    <mergeCell ref="J92:J95"/>
    <mergeCell ref="K92:K95"/>
    <mergeCell ref="G84:G87"/>
    <mergeCell ref="H84:H87"/>
    <mergeCell ref="A96:A97"/>
    <mergeCell ref="B96:B97"/>
    <mergeCell ref="C96:C97"/>
    <mergeCell ref="D96:D97"/>
    <mergeCell ref="E96:E97"/>
    <mergeCell ref="F96:F97"/>
    <mergeCell ref="G98:G100"/>
    <mergeCell ref="H98:H100"/>
    <mergeCell ref="I98:I100"/>
    <mergeCell ref="J98:J100"/>
    <mergeCell ref="K98:K100"/>
    <mergeCell ref="S98:S100"/>
    <mergeCell ref="A98:A100"/>
    <mergeCell ref="B98:B100"/>
    <mergeCell ref="C98:C100"/>
    <mergeCell ref="D98:D100"/>
    <mergeCell ref="E98:E100"/>
    <mergeCell ref="F98:F100"/>
    <mergeCell ref="J101:J102"/>
    <mergeCell ref="K101:K102"/>
    <mergeCell ref="J104:J106"/>
    <mergeCell ref="K104:K106"/>
    <mergeCell ref="S104:S106"/>
    <mergeCell ref="J96:J97"/>
    <mergeCell ref="K96:K97"/>
    <mergeCell ref="S96:S97"/>
    <mergeCell ref="S101:S102"/>
    <mergeCell ref="A104:A106"/>
    <mergeCell ref="B104:B106"/>
    <mergeCell ref="C104:C106"/>
    <mergeCell ref="D104:D106"/>
    <mergeCell ref="E104:E106"/>
    <mergeCell ref="F104:F106"/>
    <mergeCell ref="G104:G106"/>
    <mergeCell ref="H104:H106"/>
    <mergeCell ref="I104:I106"/>
    <mergeCell ref="I116:I117"/>
    <mergeCell ref="A101:A102"/>
    <mergeCell ref="B101:B102"/>
    <mergeCell ref="C101:C102"/>
    <mergeCell ref="D101:D102"/>
    <mergeCell ref="E101:E102"/>
    <mergeCell ref="F101:F102"/>
    <mergeCell ref="G101:G102"/>
    <mergeCell ref="H101:H102"/>
    <mergeCell ref="I101:I102"/>
    <mergeCell ref="A116:A117"/>
    <mergeCell ref="B116:B117"/>
    <mergeCell ref="C116:C117"/>
    <mergeCell ref="D116:D117"/>
    <mergeCell ref="E116:E117"/>
    <mergeCell ref="F116:F117"/>
    <mergeCell ref="A118:A119"/>
    <mergeCell ref="B118:B119"/>
    <mergeCell ref="C118:C119"/>
    <mergeCell ref="D118:D119"/>
    <mergeCell ref="E118:E119"/>
    <mergeCell ref="S118:S119"/>
    <mergeCell ref="F118:F119"/>
    <mergeCell ref="G118:G119"/>
    <mergeCell ref="H118:H119"/>
    <mergeCell ref="I118:I119"/>
    <mergeCell ref="G124:G126"/>
    <mergeCell ref="H124:H126"/>
    <mergeCell ref="I124:I126"/>
    <mergeCell ref="J116:J117"/>
    <mergeCell ref="K116:K117"/>
    <mergeCell ref="S116:S117"/>
    <mergeCell ref="J118:J119"/>
    <mergeCell ref="K118:K119"/>
    <mergeCell ref="G116:G117"/>
    <mergeCell ref="H116:H117"/>
    <mergeCell ref="A124:A126"/>
    <mergeCell ref="B124:B126"/>
    <mergeCell ref="C124:C126"/>
    <mergeCell ref="D124:D126"/>
    <mergeCell ref="E124:E126"/>
    <mergeCell ref="F124:F126"/>
    <mergeCell ref="G127:G128"/>
    <mergeCell ref="H127:H128"/>
    <mergeCell ref="I127:I128"/>
    <mergeCell ref="J127:J128"/>
    <mergeCell ref="K127:K128"/>
    <mergeCell ref="S127:S128"/>
    <mergeCell ref="A127:A128"/>
    <mergeCell ref="B127:B128"/>
    <mergeCell ref="C127:C128"/>
    <mergeCell ref="D127:D128"/>
    <mergeCell ref="E127:E128"/>
    <mergeCell ref="F127:F128"/>
    <mergeCell ref="J130:J131"/>
    <mergeCell ref="K130:K131"/>
    <mergeCell ref="J136:J137"/>
    <mergeCell ref="K136:K137"/>
    <mergeCell ref="S136:S137"/>
    <mergeCell ref="J124:J126"/>
    <mergeCell ref="K124:K126"/>
    <mergeCell ref="S124:S126"/>
    <mergeCell ref="S130:S131"/>
    <mergeCell ref="A136:A137"/>
    <mergeCell ref="B136:B137"/>
    <mergeCell ref="C136:C137"/>
    <mergeCell ref="D136:D137"/>
    <mergeCell ref="E136:E137"/>
    <mergeCell ref="F136:F137"/>
    <mergeCell ref="G136:G137"/>
    <mergeCell ref="H136:H137"/>
    <mergeCell ref="I136:I137"/>
    <mergeCell ref="I141:I142"/>
    <mergeCell ref="A130:A131"/>
    <mergeCell ref="B130:B131"/>
    <mergeCell ref="C130:C131"/>
    <mergeCell ref="D130:D131"/>
    <mergeCell ref="E130:E131"/>
    <mergeCell ref="F130:F131"/>
    <mergeCell ref="G130:G131"/>
    <mergeCell ref="H130:H131"/>
    <mergeCell ref="I130:I131"/>
    <mergeCell ref="A141:A142"/>
    <mergeCell ref="B141:B142"/>
    <mergeCell ref="C141:C142"/>
    <mergeCell ref="D141:D142"/>
    <mergeCell ref="E141:E142"/>
    <mergeCell ref="F141:F142"/>
    <mergeCell ref="A146:A147"/>
    <mergeCell ref="B146:B147"/>
    <mergeCell ref="C146:C147"/>
    <mergeCell ref="D146:D147"/>
    <mergeCell ref="E146:E147"/>
    <mergeCell ref="S146:S147"/>
    <mergeCell ref="F146:F147"/>
    <mergeCell ref="G146:G147"/>
    <mergeCell ref="H146:H147"/>
    <mergeCell ref="I146:I147"/>
    <mergeCell ref="G148:G150"/>
    <mergeCell ref="H148:H150"/>
    <mergeCell ref="I148:I150"/>
    <mergeCell ref="J141:J142"/>
    <mergeCell ref="K141:K142"/>
    <mergeCell ref="S141:S142"/>
    <mergeCell ref="J146:J147"/>
    <mergeCell ref="K146:K147"/>
    <mergeCell ref="G141:G142"/>
    <mergeCell ref="H141:H142"/>
    <mergeCell ref="A148:A150"/>
    <mergeCell ref="B148:B150"/>
    <mergeCell ref="C148:C150"/>
    <mergeCell ref="D148:D150"/>
    <mergeCell ref="E148:E150"/>
    <mergeCell ref="F148:F150"/>
    <mergeCell ref="G155:G157"/>
    <mergeCell ref="H155:H157"/>
    <mergeCell ref="I155:I157"/>
    <mergeCell ref="J155:J157"/>
    <mergeCell ref="K155:K157"/>
    <mergeCell ref="S155:S157"/>
    <mergeCell ref="A155:A157"/>
    <mergeCell ref="B155:B157"/>
    <mergeCell ref="C155:C157"/>
    <mergeCell ref="D155:D157"/>
    <mergeCell ref="E155:E157"/>
    <mergeCell ref="F155:F157"/>
    <mergeCell ref="J158:J164"/>
    <mergeCell ref="K158:K164"/>
    <mergeCell ref="J166:J168"/>
    <mergeCell ref="K166:K168"/>
    <mergeCell ref="S166:S168"/>
    <mergeCell ref="J148:J150"/>
    <mergeCell ref="K148:K150"/>
    <mergeCell ref="S148:S150"/>
    <mergeCell ref="S158:S164"/>
    <mergeCell ref="A166:A168"/>
    <mergeCell ref="B166:B168"/>
    <mergeCell ref="C166:C168"/>
    <mergeCell ref="D166:D168"/>
    <mergeCell ref="E166:E168"/>
    <mergeCell ref="F166:F168"/>
    <mergeCell ref="G166:G168"/>
    <mergeCell ref="H166:H168"/>
    <mergeCell ref="I166:I168"/>
    <mergeCell ref="I176:I177"/>
    <mergeCell ref="A158:A164"/>
    <mergeCell ref="B158:B164"/>
    <mergeCell ref="C158:C164"/>
    <mergeCell ref="D158:D164"/>
    <mergeCell ref="E158:E164"/>
    <mergeCell ref="F158:F164"/>
    <mergeCell ref="G158:G164"/>
    <mergeCell ref="H158:H164"/>
    <mergeCell ref="I158:I164"/>
    <mergeCell ref="A176:A177"/>
    <mergeCell ref="B176:B177"/>
    <mergeCell ref="C176:C177"/>
    <mergeCell ref="D176:D177"/>
    <mergeCell ref="E176:E177"/>
    <mergeCell ref="F176:F177"/>
    <mergeCell ref="A178:A179"/>
    <mergeCell ref="B178:B179"/>
    <mergeCell ref="C178:C179"/>
    <mergeCell ref="D178:D179"/>
    <mergeCell ref="E178:E179"/>
    <mergeCell ref="S178:S179"/>
    <mergeCell ref="F178:F179"/>
    <mergeCell ref="G178:G179"/>
    <mergeCell ref="H178:H179"/>
    <mergeCell ref="I178:I179"/>
    <mergeCell ref="G180:G181"/>
    <mergeCell ref="H180:H181"/>
    <mergeCell ref="I180:I181"/>
    <mergeCell ref="J176:J177"/>
    <mergeCell ref="K176:K177"/>
    <mergeCell ref="S176:S177"/>
    <mergeCell ref="J178:J179"/>
    <mergeCell ref="K178:K179"/>
    <mergeCell ref="G176:G177"/>
    <mergeCell ref="H176:H177"/>
    <mergeCell ref="A180:A181"/>
    <mergeCell ref="B180:B181"/>
    <mergeCell ref="C180:C181"/>
    <mergeCell ref="D180:D181"/>
    <mergeCell ref="E180:E181"/>
    <mergeCell ref="F180:F181"/>
    <mergeCell ref="G186:G187"/>
    <mergeCell ref="H186:H187"/>
    <mergeCell ref="I186:I187"/>
    <mergeCell ref="J186:J187"/>
    <mergeCell ref="K186:K187"/>
    <mergeCell ref="S186:S187"/>
    <mergeCell ref="S194:S196"/>
    <mergeCell ref="J180:J181"/>
    <mergeCell ref="K180:K181"/>
    <mergeCell ref="S180:S181"/>
    <mergeCell ref="A186:A187"/>
    <mergeCell ref="B186:B187"/>
    <mergeCell ref="C186:C187"/>
    <mergeCell ref="D186:D187"/>
    <mergeCell ref="E186:E187"/>
    <mergeCell ref="F186:F187"/>
    <mergeCell ref="G188:G189"/>
    <mergeCell ref="H188:H189"/>
    <mergeCell ref="I188:I189"/>
    <mergeCell ref="J188:J189"/>
    <mergeCell ref="K188:K189"/>
    <mergeCell ref="J194:J196"/>
    <mergeCell ref="K194:K196"/>
    <mergeCell ref="S188:S189"/>
    <mergeCell ref="A194:A196"/>
    <mergeCell ref="B194:B196"/>
    <mergeCell ref="C194:C196"/>
    <mergeCell ref="D194:D196"/>
    <mergeCell ref="E194:E196"/>
    <mergeCell ref="F194:F196"/>
    <mergeCell ref="G194:G196"/>
    <mergeCell ref="H194:H196"/>
    <mergeCell ref="I194:I196"/>
    <mergeCell ref="F199:F200"/>
    <mergeCell ref="G199:G200"/>
    <mergeCell ref="H199:H200"/>
    <mergeCell ref="I199:I200"/>
    <mergeCell ref="A188:A189"/>
    <mergeCell ref="B188:B189"/>
    <mergeCell ref="C188:C189"/>
    <mergeCell ref="D188:D189"/>
    <mergeCell ref="E188:E189"/>
    <mergeCell ref="F188:F189"/>
    <mergeCell ref="G202:G204"/>
    <mergeCell ref="H202:H204"/>
    <mergeCell ref="I202:I204"/>
    <mergeCell ref="J202:J204"/>
    <mergeCell ref="K202:K204"/>
    <mergeCell ref="A199:A200"/>
    <mergeCell ref="B199:B200"/>
    <mergeCell ref="C199:C200"/>
    <mergeCell ref="D199:D200"/>
    <mergeCell ref="E199:E200"/>
    <mergeCell ref="J199:J200"/>
    <mergeCell ref="K199:K200"/>
    <mergeCell ref="S199:S200"/>
    <mergeCell ref="A202:A204"/>
    <mergeCell ref="B202:B204"/>
    <mergeCell ref="C202:C204"/>
    <mergeCell ref="D202:D204"/>
    <mergeCell ref="E202:E204"/>
    <mergeCell ref="S202:S204"/>
    <mergeCell ref="F202:F204"/>
    <mergeCell ref="S211:S213"/>
    <mergeCell ref="A209:A210"/>
    <mergeCell ref="B209:B210"/>
    <mergeCell ref="C209:C210"/>
    <mergeCell ref="D209:D210"/>
    <mergeCell ref="E209:E210"/>
    <mergeCell ref="F209:F210"/>
    <mergeCell ref="G209:G210"/>
    <mergeCell ref="H209:H210"/>
    <mergeCell ref="I209:I210"/>
    <mergeCell ref="S209:S210"/>
    <mergeCell ref="A211:A213"/>
    <mergeCell ref="B211:B213"/>
    <mergeCell ref="C211:C213"/>
    <mergeCell ref="D211:D213"/>
    <mergeCell ref="E211:E213"/>
    <mergeCell ref="F211:F213"/>
    <mergeCell ref="G211:G213"/>
    <mergeCell ref="H211:H213"/>
    <mergeCell ref="I211:I213"/>
    <mergeCell ref="H214:H215"/>
    <mergeCell ref="I214:I215"/>
    <mergeCell ref="J214:J215"/>
    <mergeCell ref="K214:K215"/>
    <mergeCell ref="J209:J210"/>
    <mergeCell ref="K209:K210"/>
    <mergeCell ref="J211:J213"/>
    <mergeCell ref="K211:K213"/>
    <mergeCell ref="S214:S215"/>
    <mergeCell ref="A217:A218"/>
    <mergeCell ref="B217:B218"/>
    <mergeCell ref="C217:C218"/>
    <mergeCell ref="D217:D218"/>
    <mergeCell ref="E217:E218"/>
    <mergeCell ref="F217:F218"/>
    <mergeCell ref="G217:G218"/>
    <mergeCell ref="H217:H218"/>
    <mergeCell ref="I217:I218"/>
    <mergeCell ref="G219:G220"/>
    <mergeCell ref="A214:A215"/>
    <mergeCell ref="B214:B215"/>
    <mergeCell ref="C214:C215"/>
    <mergeCell ref="D214:D215"/>
    <mergeCell ref="E214:E215"/>
    <mergeCell ref="F214:F215"/>
    <mergeCell ref="G214:G215"/>
    <mergeCell ref="A219:A220"/>
    <mergeCell ref="B219:B220"/>
    <mergeCell ref="C219:C220"/>
    <mergeCell ref="D219:D220"/>
    <mergeCell ref="E219:E220"/>
    <mergeCell ref="F219:F220"/>
    <mergeCell ref="H219:H220"/>
    <mergeCell ref="I219:I220"/>
    <mergeCell ref="J219:J220"/>
    <mergeCell ref="K219:K220"/>
    <mergeCell ref="S219:S220"/>
    <mergeCell ref="J217:J218"/>
    <mergeCell ref="K217:K218"/>
    <mergeCell ref="S217:S218"/>
  </mergeCells>
  <dataValidations count="8">
    <dataValidation type="list" allowBlank="1" showInputMessage="1" showErrorMessage="1" sqref="D26" xr:uid="{00000000-0002-0000-0600-000007000000}">
      <formula1>INDIRECT(C5)</formula1>
    </dataValidation>
    <dataValidation type="list" allowBlank="1" showInputMessage="1" showErrorMessage="1" sqref="D29" xr:uid="{00000000-0002-0000-0600-000006000000}">
      <formula1>INDIRECT(C4)</formula1>
    </dataValidation>
    <dataValidation type="list" allowBlank="1" showInputMessage="1" showErrorMessage="1" sqref="D10" xr:uid="{00000000-0002-0000-0600-000005000000}">
      <formula1>INDIRECT(C7)</formula1>
    </dataValidation>
    <dataValidation type="list" allowBlank="1" showInputMessage="1" showErrorMessage="1" sqref="D6:D7" xr:uid="{00000000-0002-0000-0600-000004000000}">
      <formula1>INDIRECT(C1)</formula1>
    </dataValidation>
    <dataValidation type="list" allowBlank="1" showInputMessage="1" showErrorMessage="1" sqref="D130" xr:uid="{00000000-0002-0000-0600-000003000000}">
      <formula1>INDIRECT(C128)</formula1>
    </dataValidation>
    <dataValidation type="list" allowBlank="1" showInputMessage="1" showErrorMessage="1" sqref="D11:D12 D17:D20 D31 D132 D8:D9 D77 D45" xr:uid="{00000000-0002-0000-0600-000002000000}">
      <formula1>INDIRECT(#REF!)</formula1>
    </dataValidation>
    <dataValidation type="list" allowBlank="1" showInputMessage="1" showErrorMessage="1" sqref="H29 H77 H130 H6:H12 H26 H31 H45 H132 H17:H20" xr:uid="{00000000-0002-0000-0600-000001000000}">
      <formula1>categ</formula1>
    </dataValidation>
    <dataValidation type="list" allowBlank="1" showInputMessage="1" showErrorMessage="1" sqref="E29 E77 E130 E6:E12 E26 E31 E45 E132 E17:E20" xr:uid="{00000000-0002-0000-0600-000000000000}">
      <formula1>NivT</formula1>
    </dataValidation>
  </dataValidations>
  <pageMargins left="0.7" right="0.7" top="0.75" bottom="0.75" header="0.3" footer="0.3"/>
  <pageSetup paperSize="9" scale="45" fitToHeight="0"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1A99E-240B-4D84-8EBC-A77977DD365A}">
  <sheetPr>
    <pageSetUpPr fitToPage="1"/>
  </sheetPr>
  <dimension ref="A1:AH70"/>
  <sheetViews>
    <sheetView topLeftCell="A31" zoomScale="70" zoomScaleNormal="70" workbookViewId="0">
      <selection activeCell="M34" sqref="M34"/>
    </sheetView>
  </sheetViews>
  <sheetFormatPr defaultColWidth="9.109375" defaultRowHeight="15.6"/>
  <cols>
    <col min="1" max="1" width="5.88671875" style="526" customWidth="1"/>
    <col min="2" max="2" width="17.6640625" style="526" customWidth="1"/>
    <col min="3" max="3" width="8.88671875" style="526" customWidth="1"/>
    <col min="4" max="4" width="12.33203125" style="526" customWidth="1"/>
    <col min="5" max="5" width="9.44140625" style="526" customWidth="1"/>
    <col min="6" max="6" width="18.5546875" style="531" customWidth="1"/>
    <col min="7" max="7" width="17.44140625" style="531" customWidth="1"/>
    <col min="8" max="8" width="10.5546875" style="526" customWidth="1"/>
    <col min="9" max="9" width="34.44140625" style="532" customWidth="1"/>
    <col min="10" max="10" width="41.6640625" style="531" customWidth="1"/>
    <col min="11" max="11" width="18.33203125" style="526" customWidth="1"/>
    <col min="12" max="12" width="19.109375" style="526" customWidth="1"/>
    <col min="13" max="13" width="5.6640625" style="526" bestFit="1" customWidth="1"/>
    <col min="14" max="14" width="8.109375" style="526" bestFit="1" customWidth="1"/>
    <col min="15" max="15" width="11.6640625" style="526" bestFit="1" customWidth="1"/>
    <col min="16" max="16" width="15.5546875" style="526" customWidth="1"/>
    <col min="17" max="17" width="20" style="530" customWidth="1"/>
    <col min="18" max="18" width="14.6640625" style="529" customWidth="1"/>
    <col min="19" max="19" width="16.44140625" style="528" customWidth="1"/>
    <col min="20" max="20" width="10.109375" style="526" bestFit="1" customWidth="1"/>
    <col min="21" max="21" width="10.44140625" style="526" customWidth="1"/>
    <col min="22" max="22" width="10.44140625" style="526" hidden="1" customWidth="1"/>
    <col min="23" max="23" width="17.88671875" style="527" bestFit="1" customWidth="1"/>
    <col min="24" max="24" width="98" style="527" customWidth="1"/>
    <col min="25" max="25" width="31.44140625" style="526" customWidth="1"/>
    <col min="26" max="26" width="10.44140625" style="526" customWidth="1"/>
    <col min="27" max="27" width="10.44140625" style="526" hidden="1" customWidth="1"/>
    <col min="28" max="30" width="6.6640625" style="526" customWidth="1"/>
    <col min="31" max="31" width="10.44140625" style="526" customWidth="1"/>
    <col min="32" max="32" width="10.44140625" style="526" hidden="1" customWidth="1"/>
    <col min="33" max="16384" width="9.109375" style="526"/>
  </cols>
  <sheetData>
    <row r="1" spans="1:34">
      <c r="A1" s="533"/>
      <c r="B1" s="553"/>
      <c r="C1" s="553"/>
      <c r="D1" s="553"/>
      <c r="E1" s="553"/>
      <c r="F1" s="553"/>
      <c r="G1" s="544"/>
      <c r="H1" s="552"/>
      <c r="I1" s="551"/>
      <c r="J1" s="533"/>
      <c r="K1" s="533"/>
      <c r="L1" s="533"/>
      <c r="M1" s="533"/>
      <c r="N1" s="533"/>
      <c r="O1" s="533"/>
      <c r="P1" s="533"/>
      <c r="Q1" s="533"/>
      <c r="R1" s="533"/>
      <c r="S1" s="533"/>
      <c r="T1" s="70" t="s">
        <v>2112</v>
      </c>
    </row>
    <row r="2" spans="1:34">
      <c r="A2" s="533"/>
      <c r="B2" s="550"/>
      <c r="C2" s="550"/>
      <c r="D2" s="550"/>
      <c r="E2" s="716"/>
      <c r="F2" s="716"/>
      <c r="G2" s="548"/>
      <c r="H2" s="547"/>
      <c r="I2" s="546"/>
      <c r="J2" s="546"/>
      <c r="K2" s="545"/>
      <c r="L2" s="545"/>
      <c r="M2" s="545"/>
      <c r="N2" s="545"/>
      <c r="O2" s="545"/>
      <c r="P2" s="545"/>
      <c r="Q2" s="545"/>
      <c r="R2" s="545"/>
      <c r="S2" s="545"/>
      <c r="T2" s="533"/>
    </row>
    <row r="3" spans="1:34" s="533" customFormat="1" ht="15" customHeight="1">
      <c r="A3" s="717" t="s">
        <v>0</v>
      </c>
      <c r="B3" s="718" t="s">
        <v>1433</v>
      </c>
      <c r="C3" s="719"/>
      <c r="D3" s="718" t="s">
        <v>1432</v>
      </c>
      <c r="E3" s="718"/>
      <c r="F3" s="718"/>
      <c r="G3" s="718"/>
      <c r="H3" s="718"/>
      <c r="I3" s="718"/>
      <c r="J3" s="718" t="s">
        <v>1537</v>
      </c>
      <c r="K3" s="720" t="s">
        <v>1430</v>
      </c>
      <c r="L3" s="721" t="s">
        <v>5</v>
      </c>
      <c r="M3" s="721"/>
      <c r="N3" s="721"/>
      <c r="O3" s="721"/>
      <c r="P3" s="721"/>
      <c r="Q3" s="721"/>
      <c r="R3" s="721"/>
      <c r="S3" s="721"/>
      <c r="T3" s="722" t="s">
        <v>6</v>
      </c>
      <c r="AC3" s="533" t="s">
        <v>2012</v>
      </c>
    </row>
    <row r="4" spans="1:34" s="533" customFormat="1" ht="99.75" customHeight="1">
      <c r="A4" s="717"/>
      <c r="B4" s="723"/>
      <c r="C4" s="719"/>
      <c r="D4" s="718" t="s">
        <v>7</v>
      </c>
      <c r="E4" s="718" t="s">
        <v>1428</v>
      </c>
      <c r="F4" s="718" t="s">
        <v>1427</v>
      </c>
      <c r="G4" s="718" t="s">
        <v>1426</v>
      </c>
      <c r="H4" s="718" t="s">
        <v>2029</v>
      </c>
      <c r="I4" s="718" t="s">
        <v>2028</v>
      </c>
      <c r="J4" s="723"/>
      <c r="K4" s="724"/>
      <c r="L4" s="720" t="s">
        <v>1423</v>
      </c>
      <c r="M4" s="718" t="s">
        <v>1422</v>
      </c>
      <c r="N4" s="729"/>
      <c r="O4" s="729"/>
      <c r="P4" s="725" t="s">
        <v>1421</v>
      </c>
      <c r="Q4" s="726" t="s">
        <v>1420</v>
      </c>
      <c r="R4" s="726" t="s">
        <v>1419</v>
      </c>
      <c r="S4" s="726" t="s">
        <v>2027</v>
      </c>
      <c r="T4" s="727"/>
      <c r="AC4" s="533" t="s">
        <v>1996</v>
      </c>
    </row>
    <row r="5" spans="1:34" s="533" customFormat="1" ht="25.5" customHeight="1">
      <c r="A5" s="717"/>
      <c r="B5" s="727"/>
      <c r="C5" s="727"/>
      <c r="D5" s="727"/>
      <c r="E5" s="727"/>
      <c r="F5" s="727"/>
      <c r="G5" s="727"/>
      <c r="H5" s="727"/>
      <c r="I5" s="727"/>
      <c r="J5" s="727"/>
      <c r="K5" s="727"/>
      <c r="L5" s="727"/>
      <c r="M5" s="728" t="s">
        <v>19</v>
      </c>
      <c r="N5" s="728" t="s">
        <v>20</v>
      </c>
      <c r="O5" s="728" t="s">
        <v>21</v>
      </c>
      <c r="P5" s="727"/>
      <c r="Q5" s="727"/>
      <c r="R5" s="727"/>
      <c r="S5" s="727"/>
      <c r="T5" s="727"/>
      <c r="AC5" s="533" t="s">
        <v>1964</v>
      </c>
      <c r="AH5" s="544"/>
    </row>
    <row r="6" spans="1:34" s="533" customFormat="1" ht="20.25" customHeight="1">
      <c r="A6" s="729">
        <v>1</v>
      </c>
      <c r="B6" s="602" t="s">
        <v>2026</v>
      </c>
      <c r="C6" s="601">
        <v>0.41250000000000003</v>
      </c>
      <c r="D6" s="593" t="s">
        <v>1953</v>
      </c>
      <c r="E6" s="593" t="s">
        <v>20</v>
      </c>
      <c r="F6" s="593" t="s">
        <v>2025</v>
      </c>
      <c r="G6" s="593" t="s">
        <v>2024</v>
      </c>
      <c r="H6" s="593" t="s">
        <v>23</v>
      </c>
      <c r="I6" s="593" t="s">
        <v>2023</v>
      </c>
      <c r="J6" s="593" t="s">
        <v>2022</v>
      </c>
      <c r="K6" s="593">
        <v>12358</v>
      </c>
      <c r="L6" s="736">
        <v>1</v>
      </c>
      <c r="M6" s="737">
        <v>0</v>
      </c>
      <c r="N6" s="738">
        <v>1</v>
      </c>
      <c r="O6" s="738">
        <v>2322</v>
      </c>
      <c r="P6" s="739">
        <v>6.2499999999999995E-3</v>
      </c>
      <c r="Q6" s="740">
        <v>2.1800000000000002</v>
      </c>
      <c r="R6" s="741">
        <f>P6*Q6*24</f>
        <v>0.32700000000000001</v>
      </c>
      <c r="S6" s="603">
        <f>SUM(R6:R15)</f>
        <v>1.5171666666666668</v>
      </c>
      <c r="T6" s="597"/>
      <c r="V6" s="543"/>
      <c r="AC6" s="533" t="s">
        <v>1973</v>
      </c>
    </row>
    <row r="7" spans="1:34" s="533" customFormat="1" ht="20.25" customHeight="1">
      <c r="A7" s="729"/>
      <c r="B7" s="602"/>
      <c r="C7" s="601"/>
      <c r="D7" s="593"/>
      <c r="E7" s="593"/>
      <c r="F7" s="593"/>
      <c r="G7" s="593"/>
      <c r="H7" s="593"/>
      <c r="I7" s="593"/>
      <c r="J7" s="593"/>
      <c r="K7" s="593"/>
      <c r="L7" s="742">
        <v>2</v>
      </c>
      <c r="M7" s="743">
        <v>0</v>
      </c>
      <c r="N7" s="744">
        <v>2</v>
      </c>
      <c r="O7" s="744">
        <v>749</v>
      </c>
      <c r="P7" s="745">
        <v>6.2499999999999995E-3</v>
      </c>
      <c r="Q7" s="746">
        <v>0.83</v>
      </c>
      <c r="R7" s="747">
        <f>P7*Q7*24</f>
        <v>0.12449999999999999</v>
      </c>
      <c r="S7" s="603"/>
      <c r="T7" s="597"/>
      <c r="V7" s="543"/>
    </row>
    <row r="8" spans="1:34" s="533" customFormat="1" ht="20.25" customHeight="1">
      <c r="A8" s="729"/>
      <c r="B8" s="602"/>
      <c r="C8" s="601"/>
      <c r="D8" s="593"/>
      <c r="E8" s="593"/>
      <c r="F8" s="593"/>
      <c r="G8" s="593"/>
      <c r="H8" s="593"/>
      <c r="I8" s="593"/>
      <c r="J8" s="593"/>
      <c r="K8" s="593"/>
      <c r="L8" s="742">
        <v>3</v>
      </c>
      <c r="M8" s="743">
        <v>0</v>
      </c>
      <c r="N8" s="744">
        <v>0</v>
      </c>
      <c r="O8" s="744">
        <v>2249</v>
      </c>
      <c r="P8" s="745">
        <v>6.9444444444444441E-3</v>
      </c>
      <c r="Q8" s="746">
        <v>0.73</v>
      </c>
      <c r="R8" s="747">
        <f>P8*Q8*24</f>
        <v>0.12166666666666666</v>
      </c>
      <c r="S8" s="603"/>
      <c r="T8" s="597"/>
      <c r="V8" s="543"/>
    </row>
    <row r="9" spans="1:34" s="533" customFormat="1" ht="20.25" customHeight="1">
      <c r="A9" s="729"/>
      <c r="B9" s="602"/>
      <c r="C9" s="601"/>
      <c r="D9" s="593"/>
      <c r="E9" s="593"/>
      <c r="F9" s="593"/>
      <c r="G9" s="593"/>
      <c r="H9" s="593"/>
      <c r="I9" s="593"/>
      <c r="J9" s="593"/>
      <c r="K9" s="593"/>
      <c r="L9" s="742">
        <v>4</v>
      </c>
      <c r="M9" s="743">
        <v>0</v>
      </c>
      <c r="N9" s="744">
        <v>0</v>
      </c>
      <c r="O9" s="744">
        <v>516</v>
      </c>
      <c r="P9" s="745">
        <v>6.9444444444444441E-3</v>
      </c>
      <c r="Q9" s="746">
        <v>0.28999999999999998</v>
      </c>
      <c r="R9" s="747">
        <f>P9*Q9*24</f>
        <v>4.8333333333333332E-2</v>
      </c>
      <c r="S9" s="603"/>
      <c r="T9" s="597"/>
      <c r="V9" s="543"/>
    </row>
    <row r="10" spans="1:34" s="533" customFormat="1" ht="20.25" customHeight="1">
      <c r="A10" s="729"/>
      <c r="B10" s="602"/>
      <c r="C10" s="601"/>
      <c r="D10" s="593"/>
      <c r="E10" s="593"/>
      <c r="F10" s="593"/>
      <c r="G10" s="593"/>
      <c r="H10" s="593"/>
      <c r="I10" s="593"/>
      <c r="J10" s="593"/>
      <c r="K10" s="593"/>
      <c r="L10" s="742">
        <v>5</v>
      </c>
      <c r="M10" s="743">
        <v>0</v>
      </c>
      <c r="N10" s="744">
        <v>0</v>
      </c>
      <c r="O10" s="744">
        <v>1543</v>
      </c>
      <c r="P10" s="745">
        <v>6.9444444444444441E-3</v>
      </c>
      <c r="Q10" s="746">
        <v>0.73</v>
      </c>
      <c r="R10" s="747">
        <f>P10*Q10*24</f>
        <v>0.12166666666666666</v>
      </c>
      <c r="S10" s="603"/>
      <c r="T10" s="597"/>
      <c r="V10" s="543"/>
    </row>
    <row r="11" spans="1:34" s="533" customFormat="1" ht="20.25" customHeight="1">
      <c r="A11" s="729"/>
      <c r="B11" s="602"/>
      <c r="C11" s="601"/>
      <c r="D11" s="593"/>
      <c r="E11" s="593"/>
      <c r="F11" s="593"/>
      <c r="G11" s="593"/>
      <c r="H11" s="593"/>
      <c r="I11" s="593"/>
      <c r="J11" s="593"/>
      <c r="K11" s="593"/>
      <c r="L11" s="742">
        <v>6</v>
      </c>
      <c r="M11" s="743">
        <v>0</v>
      </c>
      <c r="N11" s="744">
        <v>0</v>
      </c>
      <c r="O11" s="744">
        <v>973</v>
      </c>
      <c r="P11" s="745">
        <v>7.6388888888888886E-3</v>
      </c>
      <c r="Q11" s="746">
        <v>1.38</v>
      </c>
      <c r="R11" s="747">
        <f>P11*Q11*24</f>
        <v>0.253</v>
      </c>
      <c r="S11" s="603"/>
      <c r="T11" s="597"/>
      <c r="V11" s="543"/>
    </row>
    <row r="12" spans="1:34" s="533" customFormat="1" ht="20.25" customHeight="1">
      <c r="A12" s="729"/>
      <c r="B12" s="602"/>
      <c r="C12" s="601"/>
      <c r="D12" s="593"/>
      <c r="E12" s="593"/>
      <c r="F12" s="593"/>
      <c r="G12" s="593"/>
      <c r="H12" s="593"/>
      <c r="I12" s="593"/>
      <c r="J12" s="593"/>
      <c r="K12" s="593"/>
      <c r="L12" s="742">
        <v>7</v>
      </c>
      <c r="M12" s="743">
        <v>0</v>
      </c>
      <c r="N12" s="744">
        <v>0</v>
      </c>
      <c r="O12" s="744">
        <v>465</v>
      </c>
      <c r="P12" s="745">
        <v>7.6388888888888886E-3</v>
      </c>
      <c r="Q12" s="746">
        <v>0.77</v>
      </c>
      <c r="R12" s="747">
        <f>P12*Q12*24</f>
        <v>0.14116666666666666</v>
      </c>
      <c r="S12" s="603"/>
      <c r="T12" s="597"/>
      <c r="V12" s="543"/>
    </row>
    <row r="13" spans="1:34" s="533" customFormat="1" ht="20.25" customHeight="1">
      <c r="A13" s="729"/>
      <c r="B13" s="602"/>
      <c r="C13" s="601"/>
      <c r="D13" s="593"/>
      <c r="E13" s="593"/>
      <c r="F13" s="593"/>
      <c r="G13" s="593"/>
      <c r="H13" s="593"/>
      <c r="I13" s="593"/>
      <c r="J13" s="593"/>
      <c r="K13" s="593"/>
      <c r="L13" s="742">
        <v>8</v>
      </c>
      <c r="M13" s="743">
        <v>0</v>
      </c>
      <c r="N13" s="744">
        <v>1</v>
      </c>
      <c r="O13" s="744">
        <v>0</v>
      </c>
      <c r="P13" s="745">
        <v>7.6388888888888886E-3</v>
      </c>
      <c r="Q13" s="746">
        <v>0.01</v>
      </c>
      <c r="R13" s="747">
        <f>P13*Q13*24</f>
        <v>1.8333333333333333E-3</v>
      </c>
      <c r="S13" s="603"/>
      <c r="T13" s="597"/>
      <c r="V13" s="543"/>
    </row>
    <row r="14" spans="1:34" s="533" customFormat="1" ht="20.25" customHeight="1">
      <c r="A14" s="729"/>
      <c r="B14" s="602"/>
      <c r="C14" s="601"/>
      <c r="D14" s="593"/>
      <c r="E14" s="593"/>
      <c r="F14" s="593"/>
      <c r="G14" s="593"/>
      <c r="H14" s="593"/>
      <c r="I14" s="593"/>
      <c r="J14" s="593"/>
      <c r="K14" s="593"/>
      <c r="L14" s="742">
        <v>9</v>
      </c>
      <c r="M14" s="743">
        <v>0</v>
      </c>
      <c r="N14" s="744">
        <v>2</v>
      </c>
      <c r="O14" s="744">
        <v>0</v>
      </c>
      <c r="P14" s="745">
        <v>8.3333333333333332E-3</v>
      </c>
      <c r="Q14" s="746">
        <v>0.62</v>
      </c>
      <c r="R14" s="747">
        <f>P14*Q14*24</f>
        <v>0.124</v>
      </c>
      <c r="S14" s="593"/>
      <c r="T14" s="597"/>
    </row>
    <row r="15" spans="1:34" s="533" customFormat="1" ht="16.8">
      <c r="A15" s="729"/>
      <c r="B15" s="602"/>
      <c r="C15" s="601"/>
      <c r="D15" s="593"/>
      <c r="E15" s="593"/>
      <c r="F15" s="593"/>
      <c r="G15" s="593"/>
      <c r="H15" s="593"/>
      <c r="I15" s="593"/>
      <c r="J15" s="593"/>
      <c r="K15" s="593"/>
      <c r="L15" s="748">
        <v>10</v>
      </c>
      <c r="M15" s="749">
        <v>0</v>
      </c>
      <c r="N15" s="750">
        <v>0</v>
      </c>
      <c r="O15" s="750">
        <v>3535</v>
      </c>
      <c r="P15" s="751">
        <v>8.3333333333333332E-3</v>
      </c>
      <c r="Q15" s="752">
        <v>1.27</v>
      </c>
      <c r="R15" s="753">
        <f>P15*Q15*24</f>
        <v>0.254</v>
      </c>
      <c r="S15" s="593"/>
      <c r="T15" s="597"/>
    </row>
    <row r="16" spans="1:34" s="533" customFormat="1" ht="46.8">
      <c r="A16" s="730">
        <v>2</v>
      </c>
      <c r="B16" s="620" t="s">
        <v>2021</v>
      </c>
      <c r="C16" s="569">
        <v>7.2916666666666671E-2</v>
      </c>
      <c r="D16" s="616" t="s">
        <v>1996</v>
      </c>
      <c r="E16" s="616" t="s">
        <v>20</v>
      </c>
      <c r="F16" s="616" t="s">
        <v>2020</v>
      </c>
      <c r="G16" s="616" t="s">
        <v>2020</v>
      </c>
      <c r="H16" s="616" t="s">
        <v>23</v>
      </c>
      <c r="I16" s="616" t="s">
        <v>2019</v>
      </c>
      <c r="J16" s="616" t="s">
        <v>2018</v>
      </c>
      <c r="K16" s="616">
        <v>7450</v>
      </c>
      <c r="L16" s="540">
        <v>1</v>
      </c>
      <c r="M16" s="540">
        <v>0</v>
      </c>
      <c r="N16" s="540">
        <v>22</v>
      </c>
      <c r="O16" s="540">
        <v>7428</v>
      </c>
      <c r="P16" s="535">
        <v>8.1250000000000003E-2</v>
      </c>
      <c r="Q16" s="538">
        <v>2</v>
      </c>
      <c r="R16" s="539">
        <f>P16*Q16*24</f>
        <v>3.9000000000000004</v>
      </c>
      <c r="S16" s="483">
        <f>SUM(R16:R16)</f>
        <v>3.9000000000000004</v>
      </c>
      <c r="T16" s="599"/>
    </row>
    <row r="17" spans="1:20" s="533" customFormat="1" ht="16.8">
      <c r="A17" s="729">
        <v>3</v>
      </c>
      <c r="B17" s="602" t="s">
        <v>2017</v>
      </c>
      <c r="C17" s="601">
        <v>0.4861111111111111</v>
      </c>
      <c r="D17" s="593" t="s">
        <v>1953</v>
      </c>
      <c r="E17" s="593" t="s">
        <v>20</v>
      </c>
      <c r="F17" s="593" t="s">
        <v>2016</v>
      </c>
      <c r="G17" s="593" t="s">
        <v>2016</v>
      </c>
      <c r="H17" s="593" t="s">
        <v>23</v>
      </c>
      <c r="I17" s="593" t="s">
        <v>2015</v>
      </c>
      <c r="J17" s="593" t="s">
        <v>2014</v>
      </c>
      <c r="K17" s="593">
        <v>5990</v>
      </c>
      <c r="L17" s="736">
        <v>1</v>
      </c>
      <c r="M17" s="737">
        <v>0</v>
      </c>
      <c r="N17" s="738">
        <v>1</v>
      </c>
      <c r="O17" s="738">
        <v>4783</v>
      </c>
      <c r="P17" s="739">
        <v>1.8749999999999999E-2</v>
      </c>
      <c r="Q17" s="740">
        <v>1.1200000000000001</v>
      </c>
      <c r="R17" s="741">
        <f>P17*Q17*24</f>
        <v>0.504</v>
      </c>
      <c r="S17" s="603">
        <f>SUM(R17:R19)</f>
        <v>0.71333333333333326</v>
      </c>
      <c r="T17" s="597"/>
    </row>
    <row r="18" spans="1:20" s="533" customFormat="1" ht="16.8">
      <c r="A18" s="729"/>
      <c r="B18" s="602"/>
      <c r="C18" s="601"/>
      <c r="D18" s="593"/>
      <c r="E18" s="593"/>
      <c r="F18" s="593"/>
      <c r="G18" s="593"/>
      <c r="H18" s="593"/>
      <c r="I18" s="593"/>
      <c r="J18" s="593"/>
      <c r="K18" s="593"/>
      <c r="L18" s="742">
        <v>2</v>
      </c>
      <c r="M18" s="743">
        <v>0</v>
      </c>
      <c r="N18" s="744">
        <v>0</v>
      </c>
      <c r="O18" s="744">
        <v>897</v>
      </c>
      <c r="P18" s="745">
        <v>2.7777777777777776E-2</v>
      </c>
      <c r="Q18" s="746">
        <v>0.17</v>
      </c>
      <c r="R18" s="747">
        <f>P18*Q18*24</f>
        <v>0.11333333333333334</v>
      </c>
      <c r="S18" s="593"/>
      <c r="T18" s="597"/>
    </row>
    <row r="19" spans="1:20" s="533" customFormat="1" ht="31.5" customHeight="1">
      <c r="A19" s="729"/>
      <c r="B19" s="602"/>
      <c r="C19" s="601"/>
      <c r="D19" s="593"/>
      <c r="E19" s="593"/>
      <c r="F19" s="593"/>
      <c r="G19" s="593"/>
      <c r="H19" s="593"/>
      <c r="I19" s="593"/>
      <c r="J19" s="593"/>
      <c r="K19" s="593"/>
      <c r="L19" s="748">
        <v>3</v>
      </c>
      <c r="M19" s="749">
        <v>0</v>
      </c>
      <c r="N19" s="750">
        <v>0</v>
      </c>
      <c r="O19" s="750">
        <v>309</v>
      </c>
      <c r="P19" s="751">
        <v>4.4444444444444446E-2</v>
      </c>
      <c r="Q19" s="752">
        <v>0.09</v>
      </c>
      <c r="R19" s="753">
        <f>P19*Q19*24</f>
        <v>9.6000000000000002E-2</v>
      </c>
      <c r="S19" s="593"/>
      <c r="T19" s="597"/>
    </row>
    <row r="20" spans="1:20" s="533" customFormat="1" ht="46.8">
      <c r="A20" s="731">
        <v>4</v>
      </c>
      <c r="B20" s="620" t="s">
        <v>2013</v>
      </c>
      <c r="C20" s="569">
        <v>0.13055555555555556</v>
      </c>
      <c r="D20" s="616" t="s">
        <v>2012</v>
      </c>
      <c r="E20" s="616" t="s">
        <v>20</v>
      </c>
      <c r="F20" s="616" t="s">
        <v>2011</v>
      </c>
      <c r="G20" s="616" t="s">
        <v>2010</v>
      </c>
      <c r="H20" s="616" t="s">
        <v>23</v>
      </c>
      <c r="I20" s="616" t="s">
        <v>2009</v>
      </c>
      <c r="J20" s="616" t="s">
        <v>2008</v>
      </c>
      <c r="K20" s="616">
        <v>12516</v>
      </c>
      <c r="L20" s="556">
        <v>1</v>
      </c>
      <c r="M20" s="556">
        <v>0</v>
      </c>
      <c r="N20" s="540">
        <v>9</v>
      </c>
      <c r="O20" s="540">
        <v>12507</v>
      </c>
      <c r="P20" s="569">
        <v>4.1666666666666666E-3</v>
      </c>
      <c r="Q20" s="538">
        <v>3</v>
      </c>
      <c r="R20" s="539">
        <f>P20*Q20*24</f>
        <v>0.30000000000000004</v>
      </c>
      <c r="S20" s="483">
        <f>SUM(R20:R20)</f>
        <v>0.30000000000000004</v>
      </c>
      <c r="T20" s="599"/>
    </row>
    <row r="21" spans="1:20" s="533" customFormat="1" ht="16.5" customHeight="1">
      <c r="A21" s="729">
        <v>5</v>
      </c>
      <c r="B21" s="602" t="s">
        <v>2007</v>
      </c>
      <c r="C21" s="601">
        <v>0.60416666666666663</v>
      </c>
      <c r="D21" s="593" t="s">
        <v>1985</v>
      </c>
      <c r="E21" s="593" t="s">
        <v>20</v>
      </c>
      <c r="F21" s="593" t="s">
        <v>1984</v>
      </c>
      <c r="G21" s="593" t="s">
        <v>2006</v>
      </c>
      <c r="H21" s="593" t="s">
        <v>107</v>
      </c>
      <c r="I21" s="593" t="s">
        <v>2005</v>
      </c>
      <c r="J21" s="593" t="s">
        <v>1982</v>
      </c>
      <c r="K21" s="593">
        <v>8982</v>
      </c>
      <c r="L21" s="754">
        <v>1</v>
      </c>
      <c r="M21" s="754">
        <v>0</v>
      </c>
      <c r="N21" s="754">
        <v>19</v>
      </c>
      <c r="O21" s="754">
        <v>8963</v>
      </c>
      <c r="P21" s="755">
        <v>1.3888888888888889E-3</v>
      </c>
      <c r="Q21" s="756">
        <v>4.5</v>
      </c>
      <c r="R21" s="741">
        <f>P21*Q21*24</f>
        <v>0.15000000000000002</v>
      </c>
      <c r="S21" s="603">
        <f>SUM(R21:R24)</f>
        <v>0.72233333333333338</v>
      </c>
      <c r="T21" s="597"/>
    </row>
    <row r="22" spans="1:20" s="533" customFormat="1" ht="16.8">
      <c r="A22" s="729"/>
      <c r="B22" s="602"/>
      <c r="C22" s="601"/>
      <c r="D22" s="593"/>
      <c r="E22" s="593"/>
      <c r="F22" s="593"/>
      <c r="G22" s="593"/>
      <c r="H22" s="593"/>
      <c r="I22" s="593"/>
      <c r="J22" s="593"/>
      <c r="K22" s="593"/>
      <c r="L22" s="757">
        <v>2</v>
      </c>
      <c r="M22" s="757">
        <v>0</v>
      </c>
      <c r="N22" s="757">
        <v>3</v>
      </c>
      <c r="O22" s="757">
        <v>1043</v>
      </c>
      <c r="P22" s="758">
        <v>2.0833333333333332E-2</v>
      </c>
      <c r="Q22" s="746">
        <v>0.35</v>
      </c>
      <c r="R22" s="747">
        <f>P22*Q22*24</f>
        <v>0.17499999999999999</v>
      </c>
      <c r="S22" s="593"/>
      <c r="T22" s="597"/>
    </row>
    <row r="23" spans="1:20" s="533" customFormat="1" ht="16.8">
      <c r="A23" s="729"/>
      <c r="B23" s="602"/>
      <c r="C23" s="601"/>
      <c r="D23" s="593"/>
      <c r="E23" s="593"/>
      <c r="F23" s="593"/>
      <c r="G23" s="593"/>
      <c r="H23" s="593"/>
      <c r="I23" s="593"/>
      <c r="J23" s="593"/>
      <c r="K23" s="593"/>
      <c r="L23" s="757">
        <v>3</v>
      </c>
      <c r="M23" s="757">
        <v>0</v>
      </c>
      <c r="N23" s="757">
        <v>0</v>
      </c>
      <c r="O23" s="757">
        <v>728</v>
      </c>
      <c r="P23" s="758">
        <v>3.6111111111111115E-2</v>
      </c>
      <c r="Q23" s="746">
        <v>0.22</v>
      </c>
      <c r="R23" s="747">
        <f>P23*Q23*24</f>
        <v>0.19066666666666668</v>
      </c>
      <c r="S23" s="593"/>
      <c r="T23" s="597"/>
    </row>
    <row r="24" spans="1:20" s="533" customFormat="1" ht="16.8">
      <c r="A24" s="729"/>
      <c r="B24" s="602"/>
      <c r="C24" s="601"/>
      <c r="D24" s="593"/>
      <c r="E24" s="593"/>
      <c r="F24" s="593"/>
      <c r="G24" s="593"/>
      <c r="H24" s="593"/>
      <c r="I24" s="593"/>
      <c r="J24" s="593"/>
      <c r="K24" s="593"/>
      <c r="L24" s="759">
        <v>4</v>
      </c>
      <c r="M24" s="759">
        <v>0</v>
      </c>
      <c r="N24" s="759">
        <v>0</v>
      </c>
      <c r="O24" s="759">
        <v>1</v>
      </c>
      <c r="P24" s="760">
        <v>0.21527777777777779</v>
      </c>
      <c r="Q24" s="752">
        <v>0.04</v>
      </c>
      <c r="R24" s="753">
        <f>P24*Q24*24</f>
        <v>0.20666666666666667</v>
      </c>
      <c r="S24" s="593"/>
      <c r="T24" s="597"/>
    </row>
    <row r="25" spans="1:20" s="533" customFormat="1" ht="16.5" customHeight="1">
      <c r="A25" s="729">
        <v>6</v>
      </c>
      <c r="B25" s="602" t="s">
        <v>1818</v>
      </c>
      <c r="C25" s="601">
        <v>0.36458333333333331</v>
      </c>
      <c r="D25" s="593" t="s">
        <v>1953</v>
      </c>
      <c r="E25" s="593" t="s">
        <v>20</v>
      </c>
      <c r="F25" s="593" t="s">
        <v>2004</v>
      </c>
      <c r="G25" s="593" t="s">
        <v>2004</v>
      </c>
      <c r="H25" s="593" t="s">
        <v>23</v>
      </c>
      <c r="I25" s="593" t="s">
        <v>2003</v>
      </c>
      <c r="J25" s="593" t="s">
        <v>2002</v>
      </c>
      <c r="K25" s="593">
        <v>7075</v>
      </c>
      <c r="L25" s="736">
        <v>1</v>
      </c>
      <c r="M25" s="737">
        <v>0</v>
      </c>
      <c r="N25" s="738">
        <v>2</v>
      </c>
      <c r="O25" s="738">
        <v>3100</v>
      </c>
      <c r="P25" s="739">
        <v>2.0833333333333333E-3</v>
      </c>
      <c r="Q25" s="740">
        <v>0.55000000000000004</v>
      </c>
      <c r="R25" s="741">
        <f>P25*Q25*24</f>
        <v>2.75E-2</v>
      </c>
      <c r="S25" s="603">
        <f>SUM(R25:R26)</f>
        <v>0.23116666666666666</v>
      </c>
      <c r="T25" s="597"/>
    </row>
    <row r="26" spans="1:20" s="533" customFormat="1" ht="33.75" customHeight="1">
      <c r="A26" s="729"/>
      <c r="B26" s="602"/>
      <c r="C26" s="601"/>
      <c r="D26" s="593"/>
      <c r="E26" s="593"/>
      <c r="F26" s="593"/>
      <c r="G26" s="593"/>
      <c r="H26" s="593"/>
      <c r="I26" s="593"/>
      <c r="J26" s="593"/>
      <c r="K26" s="593"/>
      <c r="L26" s="748">
        <v>2</v>
      </c>
      <c r="M26" s="749">
        <v>0</v>
      </c>
      <c r="N26" s="750">
        <v>3</v>
      </c>
      <c r="O26" s="750">
        <v>3970</v>
      </c>
      <c r="P26" s="751">
        <v>9.0277777777777787E-3</v>
      </c>
      <c r="Q26" s="752">
        <v>0.94</v>
      </c>
      <c r="R26" s="753">
        <f>P26*Q26*24</f>
        <v>0.20366666666666666</v>
      </c>
      <c r="S26" s="593"/>
      <c r="T26" s="597"/>
    </row>
    <row r="27" spans="1:20" s="533" customFormat="1" ht="16.8">
      <c r="A27" s="729">
        <v>7</v>
      </c>
      <c r="B27" s="602" t="s">
        <v>1992</v>
      </c>
      <c r="C27" s="601">
        <v>6.1805555555555558E-2</v>
      </c>
      <c r="D27" s="593" t="s">
        <v>1964</v>
      </c>
      <c r="E27" s="593" t="s">
        <v>20</v>
      </c>
      <c r="F27" s="593" t="s">
        <v>2001</v>
      </c>
      <c r="G27" s="593" t="s">
        <v>2001</v>
      </c>
      <c r="H27" s="593" t="s">
        <v>184</v>
      </c>
      <c r="I27" s="733" t="s">
        <v>1978</v>
      </c>
      <c r="J27" s="593" t="s">
        <v>2000</v>
      </c>
      <c r="K27" s="593">
        <v>5237</v>
      </c>
      <c r="L27" s="736">
        <v>1</v>
      </c>
      <c r="M27" s="736">
        <v>0</v>
      </c>
      <c r="N27" s="736">
        <v>12</v>
      </c>
      <c r="O27" s="736">
        <v>5225</v>
      </c>
      <c r="P27" s="739">
        <v>6.9444444444444441E-3</v>
      </c>
      <c r="Q27" s="756">
        <v>1.5</v>
      </c>
      <c r="R27" s="761">
        <f>P27*Q27*24</f>
        <v>0.25</v>
      </c>
      <c r="S27" s="603">
        <f>SUM(R27:R28)</f>
        <v>0.44500000000000001</v>
      </c>
      <c r="T27" s="597"/>
    </row>
    <row r="28" spans="1:20" s="533" customFormat="1" ht="43.5" customHeight="1">
      <c r="A28" s="729"/>
      <c r="B28" s="602"/>
      <c r="C28" s="601"/>
      <c r="D28" s="593"/>
      <c r="E28" s="593"/>
      <c r="F28" s="593"/>
      <c r="G28" s="593"/>
      <c r="H28" s="593"/>
      <c r="I28" s="733"/>
      <c r="J28" s="593"/>
      <c r="K28" s="593"/>
      <c r="L28" s="748">
        <v>2</v>
      </c>
      <c r="M28" s="748">
        <v>0</v>
      </c>
      <c r="N28" s="748">
        <v>3</v>
      </c>
      <c r="O28" s="748">
        <v>3221</v>
      </c>
      <c r="P28" s="751">
        <v>9.0277777777777787E-3</v>
      </c>
      <c r="Q28" s="752">
        <v>0.9</v>
      </c>
      <c r="R28" s="762">
        <f>P28*Q28*24</f>
        <v>0.19500000000000001</v>
      </c>
      <c r="S28" s="593"/>
      <c r="T28" s="597"/>
    </row>
    <row r="29" spans="1:20" s="533" customFormat="1" ht="78">
      <c r="A29" s="730">
        <v>8</v>
      </c>
      <c r="B29" s="620" t="s">
        <v>1992</v>
      </c>
      <c r="C29" s="569">
        <v>7.9861111111111105E-2</v>
      </c>
      <c r="D29" s="616" t="s">
        <v>1996</v>
      </c>
      <c r="E29" s="616" t="s">
        <v>20</v>
      </c>
      <c r="F29" s="616" t="s">
        <v>1999</v>
      </c>
      <c r="G29" s="616" t="s">
        <v>1999</v>
      </c>
      <c r="H29" s="616" t="s">
        <v>184</v>
      </c>
      <c r="I29" s="616" t="s">
        <v>1998</v>
      </c>
      <c r="J29" s="616" t="s">
        <v>1997</v>
      </c>
      <c r="K29" s="616">
        <v>5996</v>
      </c>
      <c r="L29" s="540">
        <v>1</v>
      </c>
      <c r="M29" s="540">
        <v>0</v>
      </c>
      <c r="N29" s="540">
        <v>31</v>
      </c>
      <c r="O29" s="540">
        <v>5965</v>
      </c>
      <c r="P29" s="535">
        <v>0.6069444444444444</v>
      </c>
      <c r="Q29" s="538">
        <v>1.1399999999999999</v>
      </c>
      <c r="R29" s="539">
        <f>P29*Q29*24</f>
        <v>16.605999999999995</v>
      </c>
      <c r="S29" s="483">
        <f>SUM(R29:R29)</f>
        <v>16.605999999999995</v>
      </c>
      <c r="T29" s="599"/>
    </row>
    <row r="30" spans="1:20" s="533" customFormat="1" ht="62.4">
      <c r="A30" s="731">
        <v>9</v>
      </c>
      <c r="B30" s="620" t="s">
        <v>1992</v>
      </c>
      <c r="C30" s="569">
        <v>8.5416666666666655E-2</v>
      </c>
      <c r="D30" s="616" t="s">
        <v>1996</v>
      </c>
      <c r="E30" s="616" t="s">
        <v>20</v>
      </c>
      <c r="F30" s="616" t="s">
        <v>1995</v>
      </c>
      <c r="G30" s="616" t="s">
        <v>1995</v>
      </c>
      <c r="H30" s="616" t="s">
        <v>184</v>
      </c>
      <c r="I30" s="616" t="s">
        <v>1994</v>
      </c>
      <c r="J30" s="616" t="s">
        <v>1993</v>
      </c>
      <c r="K30" s="616">
        <v>7450</v>
      </c>
      <c r="L30" s="540">
        <v>1</v>
      </c>
      <c r="M30" s="540">
        <v>0</v>
      </c>
      <c r="N30" s="540">
        <v>22</v>
      </c>
      <c r="O30" s="540">
        <v>7428</v>
      </c>
      <c r="P30" s="535">
        <v>0.17986111111111111</v>
      </c>
      <c r="Q30" s="538">
        <v>2.1469999999999998</v>
      </c>
      <c r="R30" s="539">
        <f>P30*Q30*24</f>
        <v>9.2678833333333319</v>
      </c>
      <c r="S30" s="483">
        <f>SUM(R30:R30)</f>
        <v>9.2678833333333319</v>
      </c>
      <c r="T30" s="599"/>
    </row>
    <row r="31" spans="1:20" s="533" customFormat="1" ht="16.8">
      <c r="A31" s="729">
        <v>10</v>
      </c>
      <c r="B31" s="602" t="s">
        <v>1992</v>
      </c>
      <c r="C31" s="601">
        <v>0.73541666666666661</v>
      </c>
      <c r="D31" s="593" t="s">
        <v>1964</v>
      </c>
      <c r="E31" s="593" t="s">
        <v>20</v>
      </c>
      <c r="F31" s="593" t="s">
        <v>1991</v>
      </c>
      <c r="G31" s="593" t="s">
        <v>1991</v>
      </c>
      <c r="H31" s="593" t="s">
        <v>184</v>
      </c>
      <c r="I31" s="733" t="s">
        <v>1978</v>
      </c>
      <c r="J31" s="733" t="s">
        <v>1977</v>
      </c>
      <c r="K31" s="593">
        <v>10166</v>
      </c>
      <c r="L31" s="736">
        <v>1</v>
      </c>
      <c r="M31" s="736">
        <v>0</v>
      </c>
      <c r="N31" s="736">
        <v>10</v>
      </c>
      <c r="O31" s="736">
        <v>10156</v>
      </c>
      <c r="P31" s="739">
        <v>2.0833333333333333E-3</v>
      </c>
      <c r="Q31" s="740">
        <v>4.5</v>
      </c>
      <c r="R31" s="741">
        <f>P31*Q31*24</f>
        <v>0.22499999999999998</v>
      </c>
      <c r="S31" s="603">
        <f>SUM(R31:R32)</f>
        <v>1.6266666666666669</v>
      </c>
      <c r="T31" s="597"/>
    </row>
    <row r="32" spans="1:20" s="533" customFormat="1" ht="16.8">
      <c r="A32" s="729"/>
      <c r="B32" s="602"/>
      <c r="C32" s="601"/>
      <c r="D32" s="593"/>
      <c r="E32" s="593"/>
      <c r="F32" s="593"/>
      <c r="G32" s="593"/>
      <c r="H32" s="593"/>
      <c r="I32" s="733"/>
      <c r="J32" s="733"/>
      <c r="K32" s="593"/>
      <c r="L32" s="748">
        <v>2</v>
      </c>
      <c r="M32" s="748">
        <v>0</v>
      </c>
      <c r="N32" s="748">
        <v>6</v>
      </c>
      <c r="O32" s="748">
        <v>4871</v>
      </c>
      <c r="P32" s="751">
        <v>2.013888888888889E-2</v>
      </c>
      <c r="Q32" s="752">
        <v>2.9</v>
      </c>
      <c r="R32" s="753">
        <f>P32*Q32*24</f>
        <v>1.4016666666666668</v>
      </c>
      <c r="S32" s="593"/>
      <c r="T32" s="597"/>
    </row>
    <row r="33" spans="1:20" s="533" customFormat="1" ht="46.8">
      <c r="A33" s="731">
        <v>11</v>
      </c>
      <c r="B33" s="620" t="s">
        <v>1990</v>
      </c>
      <c r="C33" s="569">
        <v>0.60625000000000007</v>
      </c>
      <c r="D33" s="616" t="s">
        <v>1973</v>
      </c>
      <c r="E33" s="616" t="s">
        <v>20</v>
      </c>
      <c r="F33" s="616" t="s">
        <v>1989</v>
      </c>
      <c r="G33" s="616" t="s">
        <v>1989</v>
      </c>
      <c r="H33" s="616" t="s">
        <v>184</v>
      </c>
      <c r="I33" s="616" t="s">
        <v>1988</v>
      </c>
      <c r="J33" s="616" t="s">
        <v>1987</v>
      </c>
      <c r="K33" s="616">
        <v>5292</v>
      </c>
      <c r="L33" s="556">
        <v>1</v>
      </c>
      <c r="M33" s="556">
        <v>0</v>
      </c>
      <c r="N33" s="540">
        <v>22</v>
      </c>
      <c r="O33" s="540">
        <v>5270</v>
      </c>
      <c r="P33" s="569">
        <v>1.1805555555555555E-2</v>
      </c>
      <c r="Q33" s="732">
        <v>1.5</v>
      </c>
      <c r="R33" s="539">
        <f>P33*Q33*24</f>
        <v>0.42499999999999999</v>
      </c>
      <c r="S33" s="483">
        <f>SUM(R33:R33)</f>
        <v>0.42499999999999999</v>
      </c>
      <c r="T33" s="599"/>
    </row>
    <row r="34" spans="1:20" s="533" customFormat="1" ht="16.5" customHeight="1">
      <c r="A34" s="729">
        <v>12</v>
      </c>
      <c r="B34" s="602" t="s">
        <v>1986</v>
      </c>
      <c r="C34" s="601">
        <v>0.26527777777777778</v>
      </c>
      <c r="D34" s="593" t="s">
        <v>1985</v>
      </c>
      <c r="E34" s="593" t="s">
        <v>20</v>
      </c>
      <c r="F34" s="593" t="s">
        <v>1984</v>
      </c>
      <c r="G34" s="593" t="s">
        <v>1984</v>
      </c>
      <c r="H34" s="593" t="s">
        <v>184</v>
      </c>
      <c r="I34" s="593" t="s">
        <v>1983</v>
      </c>
      <c r="J34" s="593" t="s">
        <v>1982</v>
      </c>
      <c r="K34" s="593">
        <v>8381</v>
      </c>
      <c r="L34" s="763">
        <v>1</v>
      </c>
      <c r="M34" s="763">
        <v>0</v>
      </c>
      <c r="N34" s="764">
        <v>17</v>
      </c>
      <c r="O34" s="764">
        <v>8364</v>
      </c>
      <c r="P34" s="765">
        <v>1.0416666666666666E-2</v>
      </c>
      <c r="Q34" s="766">
        <v>4.5199999999999996</v>
      </c>
      <c r="R34" s="741">
        <f>P34*Q34*24</f>
        <v>1.1299999999999999</v>
      </c>
      <c r="S34" s="603">
        <f>SUM(R34:R36)</f>
        <v>1.6429999999999998</v>
      </c>
      <c r="T34" s="597"/>
    </row>
    <row r="35" spans="1:20" s="533" customFormat="1" ht="16.8">
      <c r="A35" s="729"/>
      <c r="B35" s="602"/>
      <c r="C35" s="601"/>
      <c r="D35" s="593"/>
      <c r="E35" s="593"/>
      <c r="F35" s="593"/>
      <c r="G35" s="593"/>
      <c r="H35" s="593"/>
      <c r="I35" s="593"/>
      <c r="J35" s="593"/>
      <c r="K35" s="593"/>
      <c r="L35" s="767">
        <v>2</v>
      </c>
      <c r="M35" s="767">
        <v>0</v>
      </c>
      <c r="N35" s="768">
        <v>3</v>
      </c>
      <c r="O35" s="768">
        <v>1114</v>
      </c>
      <c r="P35" s="769">
        <v>4.9999999999999996E-2</v>
      </c>
      <c r="Q35" s="770">
        <v>0.28999999999999998</v>
      </c>
      <c r="R35" s="747">
        <f>P35*Q35*24</f>
        <v>0.34799999999999992</v>
      </c>
      <c r="S35" s="593"/>
      <c r="T35" s="597"/>
    </row>
    <row r="36" spans="1:20" s="533" customFormat="1" ht="16.8">
      <c r="A36" s="729"/>
      <c r="B36" s="602"/>
      <c r="C36" s="601"/>
      <c r="D36" s="593"/>
      <c r="E36" s="593"/>
      <c r="F36" s="593"/>
      <c r="G36" s="593"/>
      <c r="H36" s="593"/>
      <c r="I36" s="593"/>
      <c r="J36" s="593"/>
      <c r="K36" s="593"/>
      <c r="L36" s="771">
        <v>3</v>
      </c>
      <c r="M36" s="771">
        <v>0</v>
      </c>
      <c r="N36" s="772">
        <v>0</v>
      </c>
      <c r="O36" s="772">
        <v>393</v>
      </c>
      <c r="P36" s="773">
        <v>7.6388888888888895E-2</v>
      </c>
      <c r="Q36" s="774">
        <v>0.09</v>
      </c>
      <c r="R36" s="753">
        <f>P36*Q36*24</f>
        <v>0.16500000000000001</v>
      </c>
      <c r="S36" s="593"/>
      <c r="T36" s="597"/>
    </row>
    <row r="37" spans="1:20" s="533" customFormat="1" ht="16.5" customHeight="1">
      <c r="A37" s="729">
        <v>13</v>
      </c>
      <c r="B37" s="602" t="s">
        <v>1981</v>
      </c>
      <c r="C37" s="601">
        <v>0.57916666666666672</v>
      </c>
      <c r="D37" s="593" t="s">
        <v>1964</v>
      </c>
      <c r="E37" s="593" t="s">
        <v>20</v>
      </c>
      <c r="F37" s="593" t="s">
        <v>1979</v>
      </c>
      <c r="G37" s="593" t="s">
        <v>1979</v>
      </c>
      <c r="H37" s="593" t="s">
        <v>184</v>
      </c>
      <c r="I37" s="733" t="s">
        <v>1978</v>
      </c>
      <c r="J37" s="593" t="s">
        <v>1980</v>
      </c>
      <c r="K37" s="593">
        <v>10166</v>
      </c>
      <c r="L37" s="736">
        <v>1</v>
      </c>
      <c r="M37" s="736">
        <v>0</v>
      </c>
      <c r="N37" s="736">
        <v>10</v>
      </c>
      <c r="O37" s="736">
        <v>10156</v>
      </c>
      <c r="P37" s="739">
        <v>3.472222222222222E-3</v>
      </c>
      <c r="Q37" s="756">
        <v>4.5</v>
      </c>
      <c r="R37" s="741">
        <f>P37*Q37*24</f>
        <v>0.375</v>
      </c>
      <c r="S37" s="603">
        <f>SUM(R37:R40)</f>
        <v>3.26</v>
      </c>
      <c r="T37" s="597"/>
    </row>
    <row r="38" spans="1:20" s="533" customFormat="1" ht="16.8">
      <c r="A38" s="729"/>
      <c r="B38" s="602"/>
      <c r="C38" s="601"/>
      <c r="D38" s="593"/>
      <c r="E38" s="593"/>
      <c r="F38" s="593"/>
      <c r="G38" s="593"/>
      <c r="H38" s="593"/>
      <c r="I38" s="733"/>
      <c r="J38" s="593"/>
      <c r="K38" s="593"/>
      <c r="L38" s="742">
        <v>2</v>
      </c>
      <c r="M38" s="742">
        <v>0</v>
      </c>
      <c r="N38" s="742">
        <v>6</v>
      </c>
      <c r="O38" s="742">
        <v>8132</v>
      </c>
      <c r="P38" s="745">
        <v>4.8611111111111112E-3</v>
      </c>
      <c r="Q38" s="746">
        <v>3.2</v>
      </c>
      <c r="R38" s="747">
        <f>P38*Q38*24</f>
        <v>0.37333333333333335</v>
      </c>
      <c r="S38" s="593"/>
      <c r="T38" s="597"/>
    </row>
    <row r="39" spans="1:20" s="533" customFormat="1" ht="16.8">
      <c r="A39" s="729"/>
      <c r="B39" s="602"/>
      <c r="C39" s="601"/>
      <c r="D39" s="593"/>
      <c r="E39" s="593"/>
      <c r="F39" s="593"/>
      <c r="G39" s="593"/>
      <c r="H39" s="593"/>
      <c r="I39" s="733"/>
      <c r="J39" s="593"/>
      <c r="K39" s="593"/>
      <c r="L39" s="742">
        <v>3</v>
      </c>
      <c r="M39" s="742">
        <v>0</v>
      </c>
      <c r="N39" s="742">
        <v>5</v>
      </c>
      <c r="O39" s="742">
        <v>4870</v>
      </c>
      <c r="P39" s="745">
        <v>1.5277777777777777E-2</v>
      </c>
      <c r="Q39" s="775">
        <v>2.6</v>
      </c>
      <c r="R39" s="747">
        <f>P39*Q39*24</f>
        <v>0.95333333333333337</v>
      </c>
      <c r="S39" s="593"/>
      <c r="T39" s="597"/>
    </row>
    <row r="40" spans="1:20" s="533" customFormat="1" ht="16.8">
      <c r="A40" s="729"/>
      <c r="B40" s="729"/>
      <c r="C40" s="729"/>
      <c r="D40" s="729"/>
      <c r="E40" s="729"/>
      <c r="F40" s="729"/>
      <c r="G40" s="729"/>
      <c r="H40" s="729"/>
      <c r="I40" s="734"/>
      <c r="J40" s="729"/>
      <c r="K40" s="729"/>
      <c r="L40" s="748">
        <v>4</v>
      </c>
      <c r="M40" s="748">
        <v>0</v>
      </c>
      <c r="N40" s="748">
        <v>2</v>
      </c>
      <c r="O40" s="748">
        <v>3596</v>
      </c>
      <c r="P40" s="751">
        <v>3.8194444444444441E-2</v>
      </c>
      <c r="Q40" s="776">
        <v>1.7</v>
      </c>
      <c r="R40" s="753">
        <f>P40*Q40*24</f>
        <v>1.5583333333333331</v>
      </c>
      <c r="S40" s="729"/>
      <c r="T40" s="735"/>
    </row>
    <row r="41" spans="1:20" s="533" customFormat="1" ht="16.8">
      <c r="A41" s="729">
        <v>14</v>
      </c>
      <c r="B41" s="602" t="s">
        <v>1756</v>
      </c>
      <c r="C41" s="601">
        <v>0.89444444444444438</v>
      </c>
      <c r="D41" s="593" t="s">
        <v>1964</v>
      </c>
      <c r="E41" s="593" t="s">
        <v>20</v>
      </c>
      <c r="F41" s="593" t="s">
        <v>1979</v>
      </c>
      <c r="G41" s="593" t="s">
        <v>1979</v>
      </c>
      <c r="H41" s="593" t="s">
        <v>184</v>
      </c>
      <c r="I41" s="733" t="s">
        <v>1978</v>
      </c>
      <c r="J41" s="593" t="s">
        <v>1977</v>
      </c>
      <c r="K41" s="593">
        <v>10166</v>
      </c>
      <c r="L41" s="736">
        <v>1</v>
      </c>
      <c r="M41" s="736">
        <v>0</v>
      </c>
      <c r="N41" s="736">
        <v>10</v>
      </c>
      <c r="O41" s="736">
        <v>10156</v>
      </c>
      <c r="P41" s="739">
        <v>2.7777777777777779E-3</v>
      </c>
      <c r="Q41" s="756">
        <v>4.5</v>
      </c>
      <c r="R41" s="741">
        <f>P41*Q41*24</f>
        <v>0.30000000000000004</v>
      </c>
      <c r="S41" s="603">
        <f>SUM(R41:R43)</f>
        <v>0.82000000000000006</v>
      </c>
      <c r="T41" s="597"/>
    </row>
    <row r="42" spans="1:20" s="533" customFormat="1" ht="16.8">
      <c r="A42" s="729"/>
      <c r="B42" s="602"/>
      <c r="C42" s="601"/>
      <c r="D42" s="593"/>
      <c r="E42" s="593"/>
      <c r="F42" s="593"/>
      <c r="G42" s="593"/>
      <c r="H42" s="593"/>
      <c r="I42" s="733"/>
      <c r="J42" s="593"/>
      <c r="K42" s="593"/>
      <c r="L42" s="742">
        <v>2</v>
      </c>
      <c r="M42" s="742">
        <v>0</v>
      </c>
      <c r="N42" s="742">
        <v>6</v>
      </c>
      <c r="O42" s="742">
        <v>7221</v>
      </c>
      <c r="P42" s="745">
        <v>4.1666666666666666E-3</v>
      </c>
      <c r="Q42" s="746">
        <v>3.2</v>
      </c>
      <c r="R42" s="747">
        <f>P42*Q42*24</f>
        <v>0.32</v>
      </c>
      <c r="S42" s="593"/>
      <c r="T42" s="597"/>
    </row>
    <row r="43" spans="1:20" s="533" customFormat="1" ht="16.8">
      <c r="A43" s="729"/>
      <c r="B43" s="602"/>
      <c r="C43" s="601"/>
      <c r="D43" s="593"/>
      <c r="E43" s="593"/>
      <c r="F43" s="593"/>
      <c r="G43" s="593"/>
      <c r="H43" s="593"/>
      <c r="I43" s="733"/>
      <c r="J43" s="593"/>
      <c r="K43" s="593"/>
      <c r="L43" s="748">
        <v>3</v>
      </c>
      <c r="M43" s="748">
        <v>0</v>
      </c>
      <c r="N43" s="748">
        <v>2</v>
      </c>
      <c r="O43" s="748">
        <v>2807</v>
      </c>
      <c r="P43" s="751">
        <v>6.9444444444444441E-3</v>
      </c>
      <c r="Q43" s="776">
        <v>1.2</v>
      </c>
      <c r="R43" s="753">
        <f>P43*Q43*24</f>
        <v>0.2</v>
      </c>
      <c r="S43" s="593"/>
      <c r="T43" s="597"/>
    </row>
    <row r="44" spans="1:20" s="533" customFormat="1" ht="46.8">
      <c r="A44" s="731">
        <v>15</v>
      </c>
      <c r="B44" s="620" t="s">
        <v>1743</v>
      </c>
      <c r="C44" s="569">
        <v>0.74861111111111101</v>
      </c>
      <c r="D44" s="616" t="s">
        <v>1973</v>
      </c>
      <c r="E44" s="616" t="s">
        <v>20</v>
      </c>
      <c r="F44" s="616" t="s">
        <v>1976</v>
      </c>
      <c r="G44" s="616" t="s">
        <v>1976</v>
      </c>
      <c r="H44" s="616" t="s">
        <v>184</v>
      </c>
      <c r="I44" s="616" t="s">
        <v>1975</v>
      </c>
      <c r="J44" s="616" t="s">
        <v>1974</v>
      </c>
      <c r="K44" s="616">
        <v>5266</v>
      </c>
      <c r="L44" s="556">
        <v>1</v>
      </c>
      <c r="M44" s="556">
        <v>0</v>
      </c>
      <c r="N44" s="540">
        <v>22</v>
      </c>
      <c r="O44" s="540">
        <v>5244</v>
      </c>
      <c r="P44" s="569">
        <v>1.4583333333333332E-2</v>
      </c>
      <c r="Q44" s="732">
        <v>1.1000000000000001</v>
      </c>
      <c r="R44" s="539">
        <f>P44*Q44*24</f>
        <v>0.38500000000000001</v>
      </c>
      <c r="S44" s="483">
        <f>SUM(R44:R44)</f>
        <v>0.38500000000000001</v>
      </c>
      <c r="T44" s="599"/>
    </row>
    <row r="45" spans="1:20" s="533" customFormat="1" ht="46.8">
      <c r="A45" s="731">
        <v>16</v>
      </c>
      <c r="B45" s="620" t="s">
        <v>1729</v>
      </c>
      <c r="C45" s="569">
        <v>0.83888888888888891</v>
      </c>
      <c r="D45" s="616" t="s">
        <v>1973</v>
      </c>
      <c r="E45" s="616" t="s">
        <v>20</v>
      </c>
      <c r="F45" s="616" t="s">
        <v>1972</v>
      </c>
      <c r="G45" s="616" t="s">
        <v>1972</v>
      </c>
      <c r="H45" s="616" t="s">
        <v>23</v>
      </c>
      <c r="I45" s="616" t="s">
        <v>1971</v>
      </c>
      <c r="J45" s="616" t="s">
        <v>1970</v>
      </c>
      <c r="K45" s="616">
        <v>6149</v>
      </c>
      <c r="L45" s="556">
        <v>1</v>
      </c>
      <c r="M45" s="556">
        <v>0</v>
      </c>
      <c r="N45" s="540">
        <v>21</v>
      </c>
      <c r="O45" s="540">
        <v>6128</v>
      </c>
      <c r="P45" s="569">
        <v>4.8611111111111112E-3</v>
      </c>
      <c r="Q45" s="732">
        <v>1.5</v>
      </c>
      <c r="R45" s="539">
        <f>P45*Q45*24</f>
        <v>0.17499999999999999</v>
      </c>
      <c r="S45" s="483">
        <f>SUM(R45:R45)</f>
        <v>0.17499999999999999</v>
      </c>
      <c r="T45" s="599"/>
    </row>
    <row r="46" spans="1:20" s="533" customFormat="1" ht="16.8">
      <c r="A46" s="729">
        <v>17</v>
      </c>
      <c r="B46" s="602" t="s">
        <v>1969</v>
      </c>
      <c r="C46" s="601">
        <v>0.60972222222222217</v>
      </c>
      <c r="D46" s="593" t="s">
        <v>1953</v>
      </c>
      <c r="E46" s="593" t="s">
        <v>20</v>
      </c>
      <c r="F46" s="593" t="s">
        <v>1968</v>
      </c>
      <c r="G46" s="593" t="s">
        <v>1968</v>
      </c>
      <c r="H46" s="593" t="s">
        <v>107</v>
      </c>
      <c r="I46" s="593" t="s">
        <v>1967</v>
      </c>
      <c r="J46" s="593" t="s">
        <v>1966</v>
      </c>
      <c r="K46" s="593">
        <v>13313</v>
      </c>
      <c r="L46" s="736">
        <v>1</v>
      </c>
      <c r="M46" s="737">
        <v>0</v>
      </c>
      <c r="N46" s="738">
        <v>0</v>
      </c>
      <c r="O46" s="738">
        <v>200</v>
      </c>
      <c r="P46" s="739">
        <v>2.0833333333333333E-3</v>
      </c>
      <c r="Q46" s="740">
        <v>0.27</v>
      </c>
      <c r="R46" s="741">
        <f>P46*Q46*24</f>
        <v>1.3500000000000002E-2</v>
      </c>
      <c r="S46" s="603">
        <f>SUM(R46:R51)</f>
        <v>1.9591666666666667</v>
      </c>
      <c r="T46" s="597"/>
    </row>
    <row r="47" spans="1:20" s="533" customFormat="1" ht="16.8">
      <c r="A47" s="729"/>
      <c r="B47" s="602"/>
      <c r="C47" s="601"/>
      <c r="D47" s="593"/>
      <c r="E47" s="593"/>
      <c r="F47" s="593"/>
      <c r="G47" s="593"/>
      <c r="H47" s="593"/>
      <c r="I47" s="593"/>
      <c r="J47" s="593"/>
      <c r="K47" s="593"/>
      <c r="L47" s="742">
        <v>2</v>
      </c>
      <c r="M47" s="743">
        <v>0</v>
      </c>
      <c r="N47" s="744">
        <v>1</v>
      </c>
      <c r="O47" s="744">
        <v>1289</v>
      </c>
      <c r="P47" s="745">
        <v>3.472222222222222E-3</v>
      </c>
      <c r="Q47" s="746">
        <v>0.83</v>
      </c>
      <c r="R47" s="747">
        <f>P47*Q47*24</f>
        <v>6.9166666666666668E-2</v>
      </c>
      <c r="S47" s="603"/>
      <c r="T47" s="597"/>
    </row>
    <row r="48" spans="1:20" s="533" customFormat="1" ht="16.8">
      <c r="A48" s="729"/>
      <c r="B48" s="602"/>
      <c r="C48" s="601"/>
      <c r="D48" s="593"/>
      <c r="E48" s="593"/>
      <c r="F48" s="593"/>
      <c r="G48" s="593"/>
      <c r="H48" s="593"/>
      <c r="I48" s="593"/>
      <c r="J48" s="593"/>
      <c r="K48" s="593"/>
      <c r="L48" s="742">
        <v>3</v>
      </c>
      <c r="M48" s="743">
        <v>0</v>
      </c>
      <c r="N48" s="744">
        <v>0</v>
      </c>
      <c r="O48" s="744">
        <v>989</v>
      </c>
      <c r="P48" s="745">
        <v>4.8611111111111112E-3</v>
      </c>
      <c r="Q48" s="746">
        <v>0.55000000000000004</v>
      </c>
      <c r="R48" s="747">
        <f>P48*Q48*24</f>
        <v>6.4166666666666677E-2</v>
      </c>
      <c r="S48" s="603"/>
      <c r="T48" s="597"/>
    </row>
    <row r="49" spans="1:20" s="533" customFormat="1" ht="16.8">
      <c r="A49" s="729"/>
      <c r="B49" s="602"/>
      <c r="C49" s="601"/>
      <c r="D49" s="593"/>
      <c r="E49" s="593"/>
      <c r="F49" s="593"/>
      <c r="G49" s="593"/>
      <c r="H49" s="593"/>
      <c r="I49" s="593"/>
      <c r="J49" s="593"/>
      <c r="K49" s="593"/>
      <c r="L49" s="742">
        <v>4</v>
      </c>
      <c r="M49" s="743">
        <v>0</v>
      </c>
      <c r="N49" s="744">
        <v>1</v>
      </c>
      <c r="O49" s="744">
        <v>8467</v>
      </c>
      <c r="P49" s="745">
        <v>4.8611111111111112E-3</v>
      </c>
      <c r="Q49" s="746">
        <v>0.13</v>
      </c>
      <c r="R49" s="747">
        <f>P49*Q49*24</f>
        <v>1.5166666666666669E-2</v>
      </c>
      <c r="S49" s="603"/>
      <c r="T49" s="597"/>
    </row>
    <row r="50" spans="1:20" s="533" customFormat="1" ht="16.8">
      <c r="A50" s="729"/>
      <c r="B50" s="602"/>
      <c r="C50" s="601"/>
      <c r="D50" s="593"/>
      <c r="E50" s="593"/>
      <c r="F50" s="593"/>
      <c r="G50" s="593"/>
      <c r="H50" s="593"/>
      <c r="I50" s="593"/>
      <c r="J50" s="593"/>
      <c r="K50" s="593"/>
      <c r="L50" s="742">
        <v>5</v>
      </c>
      <c r="M50" s="743">
        <v>0</v>
      </c>
      <c r="N50" s="744">
        <v>2</v>
      </c>
      <c r="O50" s="744">
        <v>2177</v>
      </c>
      <c r="P50" s="745">
        <v>3.6805555555555557E-2</v>
      </c>
      <c r="Q50" s="746">
        <v>0.41</v>
      </c>
      <c r="R50" s="747">
        <f>P50*Q50*24</f>
        <v>0.36216666666666664</v>
      </c>
      <c r="S50" s="593"/>
      <c r="T50" s="597"/>
    </row>
    <row r="51" spans="1:20" s="533" customFormat="1" ht="16.8">
      <c r="A51" s="729"/>
      <c r="B51" s="602"/>
      <c r="C51" s="601"/>
      <c r="D51" s="593"/>
      <c r="E51" s="593"/>
      <c r="F51" s="593"/>
      <c r="G51" s="593"/>
      <c r="H51" s="593"/>
      <c r="I51" s="593"/>
      <c r="J51" s="593"/>
      <c r="K51" s="593"/>
      <c r="L51" s="748">
        <v>6</v>
      </c>
      <c r="M51" s="749">
        <v>0</v>
      </c>
      <c r="N51" s="750">
        <v>1</v>
      </c>
      <c r="O51" s="750">
        <v>186</v>
      </c>
      <c r="P51" s="751">
        <v>0.14583333333333334</v>
      </c>
      <c r="Q51" s="752">
        <v>0.41</v>
      </c>
      <c r="R51" s="753">
        <f>P51*Q51*24</f>
        <v>1.4350000000000001</v>
      </c>
      <c r="S51" s="593"/>
      <c r="T51" s="597"/>
    </row>
    <row r="52" spans="1:20" s="533" customFormat="1" ht="16.5" customHeight="1">
      <c r="A52" s="729">
        <v>18</v>
      </c>
      <c r="B52" s="602" t="s">
        <v>1965</v>
      </c>
      <c r="C52" s="601">
        <v>0.1451388888888889</v>
      </c>
      <c r="D52" s="593" t="s">
        <v>1964</v>
      </c>
      <c r="E52" s="593" t="s">
        <v>20</v>
      </c>
      <c r="F52" s="593" t="s">
        <v>1963</v>
      </c>
      <c r="G52" s="593" t="s">
        <v>1962</v>
      </c>
      <c r="H52" s="593" t="s">
        <v>23</v>
      </c>
      <c r="I52" s="593" t="s">
        <v>1961</v>
      </c>
      <c r="J52" s="593" t="s">
        <v>1960</v>
      </c>
      <c r="K52" s="593">
        <v>15954</v>
      </c>
      <c r="L52" s="736">
        <v>1</v>
      </c>
      <c r="M52" s="736">
        <v>0</v>
      </c>
      <c r="N52" s="736">
        <v>20</v>
      </c>
      <c r="O52" s="736">
        <v>15934</v>
      </c>
      <c r="P52" s="739">
        <v>2.2916666666666669E-2</v>
      </c>
      <c r="Q52" s="740">
        <v>6</v>
      </c>
      <c r="R52" s="741">
        <f>P52*Q52*24</f>
        <v>3.3000000000000003</v>
      </c>
      <c r="S52" s="603">
        <f>SUM(R52:R53)</f>
        <v>6.5</v>
      </c>
      <c r="T52" s="597"/>
    </row>
    <row r="53" spans="1:20" s="533" customFormat="1" ht="16.8">
      <c r="A53" s="729"/>
      <c r="B53" s="602"/>
      <c r="C53" s="601"/>
      <c r="D53" s="593"/>
      <c r="E53" s="593"/>
      <c r="F53" s="593"/>
      <c r="G53" s="593"/>
      <c r="H53" s="593"/>
      <c r="I53" s="593"/>
      <c r="J53" s="593"/>
      <c r="K53" s="593"/>
      <c r="L53" s="748">
        <v>2</v>
      </c>
      <c r="M53" s="748">
        <v>0</v>
      </c>
      <c r="N53" s="748">
        <v>8</v>
      </c>
      <c r="O53" s="748">
        <v>7221</v>
      </c>
      <c r="P53" s="751">
        <v>4.1666666666666664E-2</v>
      </c>
      <c r="Q53" s="752">
        <v>3.2</v>
      </c>
      <c r="R53" s="753">
        <f>P53*Q53*24</f>
        <v>3.2</v>
      </c>
      <c r="S53" s="593"/>
      <c r="T53" s="597"/>
    </row>
    <row r="54" spans="1:20" s="533" customFormat="1" ht="16.5" customHeight="1">
      <c r="A54" s="729">
        <v>19</v>
      </c>
      <c r="B54" s="602" t="s">
        <v>1959</v>
      </c>
      <c r="C54" s="601">
        <v>0.72499999999999998</v>
      </c>
      <c r="D54" s="593" t="s">
        <v>1953</v>
      </c>
      <c r="E54" s="593" t="s">
        <v>20</v>
      </c>
      <c r="F54" s="593" t="s">
        <v>1958</v>
      </c>
      <c r="G54" s="593" t="s">
        <v>1957</v>
      </c>
      <c r="H54" s="593" t="s">
        <v>107</v>
      </c>
      <c r="I54" s="593" t="s">
        <v>1956</v>
      </c>
      <c r="J54" s="593" t="s">
        <v>1955</v>
      </c>
      <c r="K54" s="593">
        <v>15972</v>
      </c>
      <c r="L54" s="736">
        <v>1</v>
      </c>
      <c r="M54" s="737">
        <v>0</v>
      </c>
      <c r="N54" s="738">
        <v>0</v>
      </c>
      <c r="O54" s="738">
        <v>3032</v>
      </c>
      <c r="P54" s="739">
        <v>1.7361111111111112E-2</v>
      </c>
      <c r="Q54" s="740">
        <v>1.47</v>
      </c>
      <c r="R54" s="741">
        <f>P54*Q54*24</f>
        <v>0.61250000000000004</v>
      </c>
      <c r="S54" s="603">
        <f>SUM(R54:R58)</f>
        <v>11.531833333333331</v>
      </c>
      <c r="T54" s="597"/>
    </row>
    <row r="55" spans="1:20" s="533" customFormat="1" ht="16.5" customHeight="1">
      <c r="A55" s="729"/>
      <c r="B55" s="602"/>
      <c r="C55" s="601"/>
      <c r="D55" s="593"/>
      <c r="E55" s="593"/>
      <c r="F55" s="593"/>
      <c r="G55" s="593"/>
      <c r="H55" s="593"/>
      <c r="I55" s="593"/>
      <c r="J55" s="593"/>
      <c r="K55" s="593"/>
      <c r="L55" s="742">
        <v>2</v>
      </c>
      <c r="M55" s="743">
        <v>0</v>
      </c>
      <c r="N55" s="744">
        <v>2</v>
      </c>
      <c r="O55" s="744">
        <v>4383</v>
      </c>
      <c r="P55" s="745">
        <v>1.7361111111111112E-2</v>
      </c>
      <c r="Q55" s="746">
        <v>2.82</v>
      </c>
      <c r="R55" s="747">
        <f>P55*Q55*24</f>
        <v>1.175</v>
      </c>
      <c r="S55" s="603"/>
      <c r="T55" s="597"/>
    </row>
    <row r="56" spans="1:20" s="533" customFormat="1" ht="16.5" customHeight="1">
      <c r="A56" s="729"/>
      <c r="B56" s="602"/>
      <c r="C56" s="601"/>
      <c r="D56" s="593"/>
      <c r="E56" s="593"/>
      <c r="F56" s="593"/>
      <c r="G56" s="593"/>
      <c r="H56" s="593"/>
      <c r="I56" s="593"/>
      <c r="J56" s="593"/>
      <c r="K56" s="593"/>
      <c r="L56" s="742">
        <v>3</v>
      </c>
      <c r="M56" s="743">
        <v>0</v>
      </c>
      <c r="N56" s="744">
        <v>4</v>
      </c>
      <c r="O56" s="744">
        <v>875</v>
      </c>
      <c r="P56" s="745">
        <v>1.8055555555555557E-2</v>
      </c>
      <c r="Q56" s="746">
        <v>0.16</v>
      </c>
      <c r="R56" s="747">
        <f>P56*Q56*24</f>
        <v>6.9333333333333344E-2</v>
      </c>
      <c r="S56" s="603"/>
      <c r="T56" s="597"/>
    </row>
    <row r="57" spans="1:20" s="533" customFormat="1" ht="16.8">
      <c r="A57" s="729"/>
      <c r="B57" s="602"/>
      <c r="C57" s="601"/>
      <c r="D57" s="593"/>
      <c r="E57" s="593"/>
      <c r="F57" s="593"/>
      <c r="G57" s="593"/>
      <c r="H57" s="593"/>
      <c r="I57" s="593"/>
      <c r="J57" s="593"/>
      <c r="K57" s="593"/>
      <c r="L57" s="742">
        <v>4</v>
      </c>
      <c r="M57" s="743">
        <v>0</v>
      </c>
      <c r="N57" s="744">
        <v>8</v>
      </c>
      <c r="O57" s="744">
        <v>2183</v>
      </c>
      <c r="P57" s="745">
        <v>1.8055555555555557E-2</v>
      </c>
      <c r="Q57" s="746">
        <v>1.1299999999999999</v>
      </c>
      <c r="R57" s="747">
        <f>P57*Q57*24</f>
        <v>0.48966666666666664</v>
      </c>
      <c r="S57" s="593"/>
      <c r="T57" s="597"/>
    </row>
    <row r="58" spans="1:20" s="533" customFormat="1" ht="16.8">
      <c r="A58" s="729"/>
      <c r="B58" s="602"/>
      <c r="C58" s="601"/>
      <c r="D58" s="593"/>
      <c r="E58" s="593"/>
      <c r="F58" s="593"/>
      <c r="G58" s="593"/>
      <c r="H58" s="593"/>
      <c r="I58" s="593"/>
      <c r="J58" s="593"/>
      <c r="K58" s="593"/>
      <c r="L58" s="748">
        <v>5</v>
      </c>
      <c r="M58" s="749">
        <v>0</v>
      </c>
      <c r="N58" s="750">
        <v>2</v>
      </c>
      <c r="O58" s="750">
        <v>5483</v>
      </c>
      <c r="P58" s="751">
        <v>0.11527777777777777</v>
      </c>
      <c r="Q58" s="752">
        <v>3.32</v>
      </c>
      <c r="R58" s="753">
        <f>P58*Q58*24</f>
        <v>9.1853333333333325</v>
      </c>
      <c r="S58" s="593"/>
      <c r="T58" s="597"/>
    </row>
    <row r="59" spans="1:20" s="533" customFormat="1" ht="16.5" customHeight="1">
      <c r="A59" s="729">
        <v>20</v>
      </c>
      <c r="B59" s="602" t="s">
        <v>1954</v>
      </c>
      <c r="C59" s="601">
        <v>0.49791666666666662</v>
      </c>
      <c r="D59" s="593" t="s">
        <v>1953</v>
      </c>
      <c r="E59" s="593" t="s">
        <v>20</v>
      </c>
      <c r="F59" s="593" t="s">
        <v>1952</v>
      </c>
      <c r="G59" s="593" t="s">
        <v>1951</v>
      </c>
      <c r="H59" s="593" t="s">
        <v>23</v>
      </c>
      <c r="I59" s="593" t="s">
        <v>1950</v>
      </c>
      <c r="J59" s="593" t="s">
        <v>1949</v>
      </c>
      <c r="K59" s="593">
        <v>15284</v>
      </c>
      <c r="L59" s="736">
        <v>1</v>
      </c>
      <c r="M59" s="737">
        <v>0</v>
      </c>
      <c r="N59" s="738">
        <v>18</v>
      </c>
      <c r="O59" s="738">
        <v>4865</v>
      </c>
      <c r="P59" s="739">
        <v>6.9444444444444447E-4</v>
      </c>
      <c r="Q59" s="740">
        <v>1.99</v>
      </c>
      <c r="R59" s="741">
        <f>P59*Q59*24</f>
        <v>3.3166666666666671E-2</v>
      </c>
      <c r="S59" s="603">
        <f>SUM(R59:R65)</f>
        <v>0.51016666666666666</v>
      </c>
      <c r="T59" s="597"/>
    </row>
    <row r="60" spans="1:20" s="533" customFormat="1" ht="16.5" customHeight="1">
      <c r="A60" s="729"/>
      <c r="B60" s="602"/>
      <c r="C60" s="601"/>
      <c r="D60" s="593"/>
      <c r="E60" s="593"/>
      <c r="F60" s="593"/>
      <c r="G60" s="593"/>
      <c r="H60" s="593"/>
      <c r="I60" s="593"/>
      <c r="J60" s="593"/>
      <c r="K60" s="593"/>
      <c r="L60" s="742">
        <v>2</v>
      </c>
      <c r="M60" s="743">
        <v>0</v>
      </c>
      <c r="N60" s="744">
        <v>6</v>
      </c>
      <c r="O60" s="744">
        <v>2137</v>
      </c>
      <c r="P60" s="745">
        <v>1.3888888888888889E-3</v>
      </c>
      <c r="Q60" s="746">
        <v>0.88</v>
      </c>
      <c r="R60" s="747">
        <f>P60*Q60*24</f>
        <v>2.9333333333333333E-2</v>
      </c>
      <c r="S60" s="603"/>
      <c r="T60" s="597"/>
    </row>
    <row r="61" spans="1:20" s="533" customFormat="1" ht="16.5" customHeight="1">
      <c r="A61" s="729"/>
      <c r="B61" s="602"/>
      <c r="C61" s="601"/>
      <c r="D61" s="593"/>
      <c r="E61" s="593"/>
      <c r="F61" s="593"/>
      <c r="G61" s="593"/>
      <c r="H61" s="593"/>
      <c r="I61" s="593"/>
      <c r="J61" s="593"/>
      <c r="K61" s="593"/>
      <c r="L61" s="742">
        <v>3</v>
      </c>
      <c r="M61" s="743">
        <v>0</v>
      </c>
      <c r="N61" s="744">
        <v>3</v>
      </c>
      <c r="O61" s="744">
        <v>1933</v>
      </c>
      <c r="P61" s="745">
        <v>2.7777777777777779E-3</v>
      </c>
      <c r="Q61" s="746">
        <v>0.91</v>
      </c>
      <c r="R61" s="747">
        <f>P61*Q61*24</f>
        <v>6.0666666666666674E-2</v>
      </c>
      <c r="S61" s="603"/>
      <c r="T61" s="597"/>
    </row>
    <row r="62" spans="1:20" s="533" customFormat="1" ht="16.5" customHeight="1">
      <c r="A62" s="729"/>
      <c r="B62" s="602"/>
      <c r="C62" s="601"/>
      <c r="D62" s="593"/>
      <c r="E62" s="593"/>
      <c r="F62" s="593"/>
      <c r="G62" s="593"/>
      <c r="H62" s="593"/>
      <c r="I62" s="593"/>
      <c r="J62" s="593"/>
      <c r="K62" s="593"/>
      <c r="L62" s="742">
        <v>4</v>
      </c>
      <c r="M62" s="743">
        <v>0</v>
      </c>
      <c r="N62" s="744">
        <v>0</v>
      </c>
      <c r="O62" s="744">
        <v>165</v>
      </c>
      <c r="P62" s="745">
        <v>2.7777777777777779E-3</v>
      </c>
      <c r="Q62" s="746">
        <v>0.06</v>
      </c>
      <c r="R62" s="747">
        <f>P62*Q62*24</f>
        <v>4.0000000000000001E-3</v>
      </c>
      <c r="S62" s="603"/>
      <c r="T62" s="597"/>
    </row>
    <row r="63" spans="1:20" s="533" customFormat="1" ht="16.8">
      <c r="A63" s="729"/>
      <c r="B63" s="602"/>
      <c r="C63" s="601"/>
      <c r="D63" s="593"/>
      <c r="E63" s="593"/>
      <c r="F63" s="593"/>
      <c r="G63" s="593"/>
      <c r="H63" s="593"/>
      <c r="I63" s="593"/>
      <c r="J63" s="593"/>
      <c r="K63" s="593"/>
      <c r="L63" s="742">
        <v>5</v>
      </c>
      <c r="M63" s="743">
        <v>0</v>
      </c>
      <c r="N63" s="744">
        <v>1</v>
      </c>
      <c r="O63" s="744">
        <v>102</v>
      </c>
      <c r="P63" s="745">
        <v>6.2499999999999995E-3</v>
      </c>
      <c r="Q63" s="746">
        <v>0.21</v>
      </c>
      <c r="R63" s="747">
        <f>P63*Q63*24</f>
        <v>3.15E-2</v>
      </c>
      <c r="S63" s="593"/>
      <c r="T63" s="597"/>
    </row>
    <row r="64" spans="1:20" s="533" customFormat="1" ht="16.8">
      <c r="A64" s="729"/>
      <c r="B64" s="602"/>
      <c r="C64" s="601"/>
      <c r="D64" s="593"/>
      <c r="E64" s="593"/>
      <c r="F64" s="593"/>
      <c r="G64" s="593"/>
      <c r="H64" s="593"/>
      <c r="I64" s="593"/>
      <c r="J64" s="593"/>
      <c r="K64" s="593"/>
      <c r="L64" s="742">
        <v>6</v>
      </c>
      <c r="M64" s="743">
        <v>0</v>
      </c>
      <c r="N64" s="744">
        <v>31</v>
      </c>
      <c r="O64" s="744">
        <v>5778</v>
      </c>
      <c r="P64" s="745">
        <v>6.2499999999999995E-3</v>
      </c>
      <c r="Q64" s="777">
        <v>1.21</v>
      </c>
      <c r="R64" s="747">
        <f>P64*Q64*24</f>
        <v>0.18149999999999997</v>
      </c>
      <c r="S64" s="593"/>
      <c r="T64" s="597"/>
    </row>
    <row r="65" spans="1:20" s="533" customFormat="1" ht="16.8">
      <c r="A65" s="729"/>
      <c r="B65" s="602"/>
      <c r="C65" s="601"/>
      <c r="D65" s="593"/>
      <c r="E65" s="593"/>
      <c r="F65" s="593"/>
      <c r="G65" s="593"/>
      <c r="H65" s="593"/>
      <c r="I65" s="593"/>
      <c r="J65" s="593"/>
      <c r="K65" s="593"/>
      <c r="L65" s="778">
        <v>7</v>
      </c>
      <c r="M65" s="749">
        <v>0</v>
      </c>
      <c r="N65" s="750">
        <v>18</v>
      </c>
      <c r="O65" s="750">
        <v>227</v>
      </c>
      <c r="P65" s="751">
        <v>1.1805555555555555E-2</v>
      </c>
      <c r="Q65" s="779">
        <v>0.6</v>
      </c>
      <c r="R65" s="753">
        <f>P65*Q65*24</f>
        <v>0.16999999999999998</v>
      </c>
      <c r="S65" s="593"/>
      <c r="T65" s="597"/>
    </row>
    <row r="66" spans="1:20">
      <c r="M66" s="528"/>
      <c r="N66" s="528"/>
      <c r="O66" s="528"/>
    </row>
    <row r="67" spans="1:20">
      <c r="I67" s="534"/>
      <c r="J67" s="533"/>
      <c r="K67" s="533"/>
      <c r="L67" s="533"/>
      <c r="M67" s="533"/>
      <c r="N67" s="533"/>
      <c r="O67" s="533"/>
      <c r="P67" s="533"/>
    </row>
    <row r="68" spans="1:20">
      <c r="I68" s="534"/>
      <c r="J68" s="533"/>
      <c r="K68" s="533"/>
      <c r="L68" s="533"/>
      <c r="M68" s="533"/>
      <c r="N68" s="533"/>
      <c r="O68" s="533"/>
      <c r="P68" s="533"/>
    </row>
    <row r="69" spans="1:20">
      <c r="I69" s="533"/>
      <c r="J69" s="533"/>
      <c r="K69" s="533"/>
      <c r="L69" s="533"/>
      <c r="M69" s="533"/>
      <c r="N69" s="533"/>
      <c r="O69" s="533"/>
      <c r="P69" s="533"/>
    </row>
    <row r="70" spans="1:20">
      <c r="I70" s="533"/>
      <c r="J70" s="533"/>
      <c r="K70" s="533"/>
      <c r="L70" s="533"/>
      <c r="M70" s="533"/>
      <c r="N70" s="533"/>
      <c r="O70" s="533"/>
      <c r="P70" s="533"/>
    </row>
  </sheetData>
  <mergeCells count="190">
    <mergeCell ref="G59:G65"/>
    <mergeCell ref="H59:H65"/>
    <mergeCell ref="I59:I65"/>
    <mergeCell ref="J59:J65"/>
    <mergeCell ref="K59:K65"/>
    <mergeCell ref="S59:S65"/>
    <mergeCell ref="H52:H53"/>
    <mergeCell ref="I52:I53"/>
    <mergeCell ref="J52:J53"/>
    <mergeCell ref="K52:K53"/>
    <mergeCell ref="S52:S53"/>
    <mergeCell ref="T59:T65"/>
    <mergeCell ref="J54:J58"/>
    <mergeCell ref="K54:K58"/>
    <mergeCell ref="S54:S58"/>
    <mergeCell ref="T54:T58"/>
    <mergeCell ref="T52:T53"/>
    <mergeCell ref="A54:A58"/>
    <mergeCell ref="B54:B58"/>
    <mergeCell ref="C54:C58"/>
    <mergeCell ref="D54:D58"/>
    <mergeCell ref="E54:E58"/>
    <mergeCell ref="F54:F58"/>
    <mergeCell ref="G54:G58"/>
    <mergeCell ref="H54:H58"/>
    <mergeCell ref="I54:I58"/>
    <mergeCell ref="G46:G51"/>
    <mergeCell ref="H46:H51"/>
    <mergeCell ref="I46:I51"/>
    <mergeCell ref="A59:A65"/>
    <mergeCell ref="B59:B65"/>
    <mergeCell ref="C59:C65"/>
    <mergeCell ref="D59:D65"/>
    <mergeCell ref="E59:E65"/>
    <mergeCell ref="F59:F65"/>
    <mergeCell ref="G52:G53"/>
    <mergeCell ref="F52:F53"/>
    <mergeCell ref="A46:A51"/>
    <mergeCell ref="B46:B51"/>
    <mergeCell ref="C46:C51"/>
    <mergeCell ref="D46:D51"/>
    <mergeCell ref="E46:E51"/>
    <mergeCell ref="F46:F51"/>
    <mergeCell ref="G37:G40"/>
    <mergeCell ref="J46:J51"/>
    <mergeCell ref="K46:K51"/>
    <mergeCell ref="S46:S51"/>
    <mergeCell ref="T46:T51"/>
    <mergeCell ref="A52:A53"/>
    <mergeCell ref="B52:B53"/>
    <mergeCell ref="C52:C53"/>
    <mergeCell ref="D52:D53"/>
    <mergeCell ref="E52:E53"/>
    <mergeCell ref="A37:A40"/>
    <mergeCell ref="B37:B40"/>
    <mergeCell ref="C37:C40"/>
    <mergeCell ref="D37:D40"/>
    <mergeCell ref="E37:E40"/>
    <mergeCell ref="F37:F40"/>
    <mergeCell ref="T41:T43"/>
    <mergeCell ref="G41:G43"/>
    <mergeCell ref="H41:H43"/>
    <mergeCell ref="I41:I43"/>
    <mergeCell ref="J41:J43"/>
    <mergeCell ref="K41:K43"/>
    <mergeCell ref="S41:S43"/>
    <mergeCell ref="J37:J40"/>
    <mergeCell ref="K37:K40"/>
    <mergeCell ref="S37:S40"/>
    <mergeCell ref="T37:T40"/>
    <mergeCell ref="A41:A43"/>
    <mergeCell ref="B41:B43"/>
    <mergeCell ref="C41:C43"/>
    <mergeCell ref="D41:D43"/>
    <mergeCell ref="E41:E43"/>
    <mergeCell ref="F41:F43"/>
    <mergeCell ref="J34:J36"/>
    <mergeCell ref="K34:K36"/>
    <mergeCell ref="S34:S36"/>
    <mergeCell ref="A31:A32"/>
    <mergeCell ref="B31:B32"/>
    <mergeCell ref="C31:C32"/>
    <mergeCell ref="D31:D32"/>
    <mergeCell ref="E31:E32"/>
    <mergeCell ref="T31:T32"/>
    <mergeCell ref="A34:A36"/>
    <mergeCell ref="B34:B36"/>
    <mergeCell ref="C34:C36"/>
    <mergeCell ref="D34:D36"/>
    <mergeCell ref="E34:E36"/>
    <mergeCell ref="F34:F36"/>
    <mergeCell ref="T34:T36"/>
    <mergeCell ref="G34:G36"/>
    <mergeCell ref="H34:H36"/>
    <mergeCell ref="S27:S28"/>
    <mergeCell ref="A25:A26"/>
    <mergeCell ref="B25:B26"/>
    <mergeCell ref="C25:C26"/>
    <mergeCell ref="H37:H40"/>
    <mergeCell ref="I37:I40"/>
    <mergeCell ref="J31:J32"/>
    <mergeCell ref="K31:K32"/>
    <mergeCell ref="S31:S32"/>
    <mergeCell ref="I34:I36"/>
    <mergeCell ref="S25:S26"/>
    <mergeCell ref="T25:T26"/>
    <mergeCell ref="A27:A28"/>
    <mergeCell ref="B27:B28"/>
    <mergeCell ref="C27:C28"/>
    <mergeCell ref="D27:D28"/>
    <mergeCell ref="E27:E28"/>
    <mergeCell ref="F27:F28"/>
    <mergeCell ref="T27:T28"/>
    <mergeCell ref="G27:G28"/>
    <mergeCell ref="F31:F32"/>
    <mergeCell ref="G31:G32"/>
    <mergeCell ref="H31:H32"/>
    <mergeCell ref="I31:I32"/>
    <mergeCell ref="J25:J26"/>
    <mergeCell ref="K25:K26"/>
    <mergeCell ref="H27:H28"/>
    <mergeCell ref="I27:I28"/>
    <mergeCell ref="J27:J28"/>
    <mergeCell ref="K27:K28"/>
    <mergeCell ref="I21:I24"/>
    <mergeCell ref="J21:J24"/>
    <mergeCell ref="K21:K24"/>
    <mergeCell ref="S21:S24"/>
    <mergeCell ref="D25:D26"/>
    <mergeCell ref="E25:E26"/>
    <mergeCell ref="F25:F26"/>
    <mergeCell ref="G25:G26"/>
    <mergeCell ref="H25:H26"/>
    <mergeCell ref="I25:I26"/>
    <mergeCell ref="T17:T19"/>
    <mergeCell ref="A21:A24"/>
    <mergeCell ref="B21:B24"/>
    <mergeCell ref="C21:C24"/>
    <mergeCell ref="D21:D24"/>
    <mergeCell ref="E21:E24"/>
    <mergeCell ref="F21:F24"/>
    <mergeCell ref="T21:T24"/>
    <mergeCell ref="G21:G24"/>
    <mergeCell ref="H21:H24"/>
    <mergeCell ref="A6:A15"/>
    <mergeCell ref="B6:B15"/>
    <mergeCell ref="C6:C15"/>
    <mergeCell ref="D6:D15"/>
    <mergeCell ref="K17:K19"/>
    <mergeCell ref="S17:S19"/>
    <mergeCell ref="E6:E15"/>
    <mergeCell ref="F6:F15"/>
    <mergeCell ref="J17:J19"/>
    <mergeCell ref="G6:G15"/>
    <mergeCell ref="H6:H15"/>
    <mergeCell ref="I6:I15"/>
    <mergeCell ref="J6:J15"/>
    <mergeCell ref="K6:K15"/>
    <mergeCell ref="S6:S15"/>
    <mergeCell ref="T6:T15"/>
    <mergeCell ref="A17:A19"/>
    <mergeCell ref="B17:B19"/>
    <mergeCell ref="C17:C19"/>
    <mergeCell ref="D17:D19"/>
    <mergeCell ref="E17:E19"/>
    <mergeCell ref="F17:F19"/>
    <mergeCell ref="G17:G19"/>
    <mergeCell ref="H17:H19"/>
    <mergeCell ref="I17:I19"/>
    <mergeCell ref="Q4:Q5"/>
    <mergeCell ref="R4:R5"/>
    <mergeCell ref="S4:S5"/>
    <mergeCell ref="T4:T5"/>
    <mergeCell ref="J3:J5"/>
    <mergeCell ref="K3:K5"/>
    <mergeCell ref="L3:S3"/>
    <mergeCell ref="L4:L5"/>
    <mergeCell ref="B2:D2"/>
    <mergeCell ref="E2:F2"/>
    <mergeCell ref="M4:O4"/>
    <mergeCell ref="P4:P5"/>
    <mergeCell ref="A3:A5"/>
    <mergeCell ref="B3:C5"/>
    <mergeCell ref="D3:I3"/>
    <mergeCell ref="D4:D5"/>
    <mergeCell ref="E4:E5"/>
    <mergeCell ref="F4:F5"/>
    <mergeCell ref="G4:G5"/>
    <mergeCell ref="H4:H5"/>
    <mergeCell ref="I4:I5"/>
  </mergeCells>
  <dataValidations count="3">
    <dataValidation type="list" allowBlank="1" showInputMessage="1" showErrorMessage="1" sqref="E41:E65 E6:E39" xr:uid="{00000000-0002-0000-0600-000002000000}">
      <formula1>"IT,MT,JT"</formula1>
    </dataValidation>
    <dataValidation type="list" allowBlank="1" showInputMessage="1" showErrorMessage="1" sqref="D41:D65 D6:D39" xr:uid="{00000000-0002-0000-0600-000001000000}">
      <formula1>"Cluj,Bihor,Maramures,Satu Mare, Bistrita Nasaud,Salaj"</formula1>
    </dataValidation>
    <dataValidation type="list" allowBlank="1" showInputMessage="1" showErrorMessage="1" sqref="H41:H65 H6:H39" xr:uid="{00000000-0002-0000-0600-000000000000}">
      <formula1>categ</formula1>
    </dataValidation>
  </dataValidations>
  <pageMargins left="0.7" right="0.7" top="0.75" bottom="0.75" header="0.3" footer="0.3"/>
  <pageSetup paperSize="9" scale="42" fitToHeight="2"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D9F5F-D5A0-45F9-BF47-242F0E096418}">
  <sheetPr>
    <pageSetUpPr fitToPage="1"/>
  </sheetPr>
  <dimension ref="A1:X191"/>
  <sheetViews>
    <sheetView topLeftCell="A45" zoomScale="55" zoomScaleNormal="55" workbookViewId="0">
      <selection activeCell="A47" sqref="A47:XFD55"/>
    </sheetView>
  </sheetViews>
  <sheetFormatPr defaultColWidth="9.109375" defaultRowHeight="15.6"/>
  <cols>
    <col min="1" max="1" width="7.109375" style="526" bestFit="1" customWidth="1"/>
    <col min="2" max="2" width="34.5546875" style="526" customWidth="1"/>
    <col min="3" max="3" width="9.88671875" style="531" customWidth="1"/>
    <col min="4" max="4" width="16.6640625" style="531" customWidth="1"/>
    <col min="5" max="5" width="9.44140625" style="531" customWidth="1"/>
    <col min="6" max="6" width="35.6640625" style="532" customWidth="1"/>
    <col min="7" max="7" width="44.6640625" style="532" customWidth="1"/>
    <col min="8" max="8" width="10.88671875" style="526" bestFit="1" customWidth="1"/>
    <col min="9" max="9" width="42" style="532" customWidth="1"/>
    <col min="10" max="10" width="52.5546875" style="531" customWidth="1"/>
    <col min="11" max="11" width="31.109375" style="526" customWidth="1"/>
    <col min="12" max="12" width="19.6640625" style="526" customWidth="1"/>
    <col min="13" max="13" width="4" style="531" bestFit="1" customWidth="1"/>
    <col min="14" max="14" width="9" style="531" customWidth="1"/>
    <col min="15" max="15" width="7.88671875" style="531" bestFit="1" customWidth="1"/>
    <col min="16" max="16" width="16.6640625" style="526" customWidth="1"/>
    <col min="17" max="17" width="18.5546875" style="554" customWidth="1"/>
    <col min="18" max="18" width="16.6640625" style="528" customWidth="1"/>
    <col min="19" max="19" width="20" style="528" customWidth="1"/>
    <col min="20" max="16384" width="9.109375" style="531"/>
  </cols>
  <sheetData>
    <row r="1" spans="1:24" s="526" customFormat="1">
      <c r="A1" s="533"/>
      <c r="B1" s="553"/>
      <c r="C1" s="553"/>
      <c r="D1" s="553"/>
      <c r="E1" s="553"/>
      <c r="F1" s="553"/>
      <c r="G1" s="544"/>
      <c r="H1" s="552"/>
      <c r="I1" s="551"/>
      <c r="J1" s="533"/>
      <c r="K1" s="533"/>
      <c r="L1" s="533"/>
      <c r="M1" s="533"/>
      <c r="N1" s="533"/>
      <c r="O1" s="533"/>
      <c r="P1" s="533"/>
      <c r="Q1" s="533"/>
      <c r="R1" s="533"/>
      <c r="S1" s="70" t="s">
        <v>2111</v>
      </c>
      <c r="T1" s="533"/>
      <c r="W1" s="527"/>
      <c r="X1" s="527"/>
    </row>
    <row r="2" spans="1:24" s="526" customFormat="1">
      <c r="A2" s="533"/>
      <c r="B2" s="549"/>
      <c r="C2" s="549"/>
      <c r="D2" s="549"/>
      <c r="E2" s="549"/>
      <c r="F2" s="549"/>
      <c r="G2" s="548"/>
      <c r="H2" s="547"/>
      <c r="I2" s="546"/>
      <c r="J2" s="546"/>
      <c r="K2" s="545"/>
      <c r="L2" s="545"/>
      <c r="M2" s="545"/>
      <c r="N2" s="545"/>
      <c r="O2" s="545"/>
      <c r="P2" s="545"/>
      <c r="Q2" s="545"/>
      <c r="R2" s="545"/>
      <c r="S2" s="545"/>
      <c r="T2" s="533"/>
      <c r="W2" s="527"/>
      <c r="X2" s="527"/>
    </row>
    <row r="3" spans="1:24" s="627" customFormat="1" ht="30.75" customHeight="1">
      <c r="A3" s="611" t="s">
        <v>2113</v>
      </c>
      <c r="B3" s="780" t="s">
        <v>2110</v>
      </c>
      <c r="C3" s="781"/>
      <c r="D3" s="782" t="s">
        <v>1432</v>
      </c>
      <c r="E3" s="537"/>
      <c r="F3" s="537"/>
      <c r="G3" s="537"/>
      <c r="H3" s="537"/>
      <c r="I3" s="783"/>
      <c r="J3" s="784" t="s">
        <v>2109</v>
      </c>
      <c r="K3" s="785" t="s">
        <v>1430</v>
      </c>
      <c r="L3" s="782" t="s">
        <v>1429</v>
      </c>
      <c r="M3" s="537"/>
      <c r="N3" s="537"/>
      <c r="O3" s="537"/>
      <c r="P3" s="537"/>
      <c r="Q3" s="537"/>
      <c r="R3" s="537"/>
      <c r="S3" s="783"/>
    </row>
    <row r="4" spans="1:24" s="627" customFormat="1" ht="35.4" customHeight="1">
      <c r="A4" s="617"/>
      <c r="B4" s="786"/>
      <c r="C4" s="787"/>
      <c r="D4" s="611" t="s">
        <v>7</v>
      </c>
      <c r="E4" s="611" t="s">
        <v>1428</v>
      </c>
      <c r="F4" s="788" t="s">
        <v>2108</v>
      </c>
      <c r="G4" s="788" t="s">
        <v>2107</v>
      </c>
      <c r="H4" s="611" t="s">
        <v>1425</v>
      </c>
      <c r="I4" s="680" t="s">
        <v>1424</v>
      </c>
      <c r="J4" s="789"/>
      <c r="K4" s="790"/>
      <c r="L4" s="785" t="s">
        <v>1423</v>
      </c>
      <c r="M4" s="782" t="s">
        <v>1422</v>
      </c>
      <c r="N4" s="537"/>
      <c r="O4" s="783"/>
      <c r="P4" s="791" t="s">
        <v>1421</v>
      </c>
      <c r="Q4" s="792" t="s">
        <v>1420</v>
      </c>
      <c r="R4" s="793" t="s">
        <v>1419</v>
      </c>
      <c r="S4" s="793" t="s">
        <v>1418</v>
      </c>
    </row>
    <row r="5" spans="1:24" s="627" customFormat="1" ht="76.5" customHeight="1">
      <c r="A5" s="606"/>
      <c r="B5" s="794"/>
      <c r="C5" s="795"/>
      <c r="D5" s="605"/>
      <c r="E5" s="605"/>
      <c r="F5" s="796"/>
      <c r="G5" s="796"/>
      <c r="H5" s="605"/>
      <c r="I5" s="682"/>
      <c r="J5" s="797"/>
      <c r="K5" s="798"/>
      <c r="L5" s="798"/>
      <c r="M5" s="799" t="s">
        <v>19</v>
      </c>
      <c r="N5" s="799" t="s">
        <v>20</v>
      </c>
      <c r="O5" s="799" t="s">
        <v>21</v>
      </c>
      <c r="P5" s="800"/>
      <c r="Q5" s="801"/>
      <c r="R5" s="802"/>
      <c r="S5" s="802"/>
    </row>
    <row r="6" spans="1:24" s="626" customFormat="1">
      <c r="A6" s="644">
        <v>1</v>
      </c>
      <c r="B6" s="683">
        <v>45308</v>
      </c>
      <c r="C6" s="610">
        <v>0.55486111111111114</v>
      </c>
      <c r="D6" s="610" t="s">
        <v>2050</v>
      </c>
      <c r="E6" s="611" t="s">
        <v>20</v>
      </c>
      <c r="F6" s="680" t="s">
        <v>2106</v>
      </c>
      <c r="G6" s="680" t="s">
        <v>2105</v>
      </c>
      <c r="H6" s="710" t="s">
        <v>23</v>
      </c>
      <c r="I6" s="707" t="s">
        <v>2104</v>
      </c>
      <c r="J6" s="713" t="s">
        <v>2103</v>
      </c>
      <c r="K6" s="584">
        <v>6581</v>
      </c>
      <c r="L6" s="556">
        <v>1</v>
      </c>
      <c r="M6" s="556">
        <v>0</v>
      </c>
      <c r="N6" s="556">
        <v>15</v>
      </c>
      <c r="O6" s="556">
        <v>6566</v>
      </c>
      <c r="P6" s="573">
        <v>2.0833333333333333E-3</v>
      </c>
      <c r="Q6" s="485">
        <v>1.4</v>
      </c>
      <c r="R6" s="572">
        <f>P6*Q6*24</f>
        <v>6.9999999999999993E-2</v>
      </c>
      <c r="S6" s="639">
        <f>SUM(R6:R8)</f>
        <v>0.20999999999999996</v>
      </c>
    </row>
    <row r="7" spans="1:24">
      <c r="A7" s="645"/>
      <c r="B7" s="684"/>
      <c r="C7" s="608"/>
      <c r="D7" s="608"/>
      <c r="E7" s="536"/>
      <c r="F7" s="681"/>
      <c r="G7" s="681"/>
      <c r="H7" s="711"/>
      <c r="I7" s="708"/>
      <c r="J7" s="714"/>
      <c r="K7" s="616"/>
      <c r="L7" s="556">
        <v>2</v>
      </c>
      <c r="M7" s="556">
        <v>0</v>
      </c>
      <c r="N7" s="556">
        <v>3</v>
      </c>
      <c r="O7" s="556">
        <v>3777</v>
      </c>
      <c r="P7" s="573">
        <v>8.3333333333333332E-3</v>
      </c>
      <c r="Q7" s="485">
        <v>0.7</v>
      </c>
      <c r="R7" s="572">
        <f>P7*Q7*24</f>
        <v>0.13999999999999999</v>
      </c>
      <c r="S7" s="640"/>
    </row>
    <row r="8" spans="1:24">
      <c r="A8" s="646"/>
      <c r="B8" s="685"/>
      <c r="C8" s="643"/>
      <c r="D8" s="643"/>
      <c r="E8" s="605"/>
      <c r="F8" s="682"/>
      <c r="G8" s="682"/>
      <c r="H8" s="712"/>
      <c r="I8" s="709"/>
      <c r="J8" s="715"/>
      <c r="K8" s="616"/>
      <c r="L8" s="556"/>
      <c r="M8" s="556"/>
      <c r="N8" s="556"/>
      <c r="O8" s="556"/>
      <c r="P8" s="616"/>
      <c r="Q8" s="485"/>
      <c r="R8" s="568"/>
      <c r="S8" s="641"/>
    </row>
    <row r="9" spans="1:24">
      <c r="A9" s="556">
        <v>2</v>
      </c>
      <c r="B9" s="620">
        <v>45334</v>
      </c>
      <c r="C9" s="557">
        <v>0.56527777777777777</v>
      </c>
      <c r="D9" s="556" t="s">
        <v>2039</v>
      </c>
      <c r="E9" s="556" t="s">
        <v>19</v>
      </c>
      <c r="F9" s="560" t="s">
        <v>2102</v>
      </c>
      <c r="G9" s="560" t="s">
        <v>2101</v>
      </c>
      <c r="H9" s="616" t="s">
        <v>107</v>
      </c>
      <c r="I9" s="560" t="s">
        <v>2100</v>
      </c>
      <c r="J9" s="559" t="s">
        <v>2091</v>
      </c>
      <c r="K9" s="616">
        <v>11766</v>
      </c>
      <c r="L9" s="556">
        <v>1</v>
      </c>
      <c r="M9" s="556">
        <v>0</v>
      </c>
      <c r="N9" s="556">
        <v>18</v>
      </c>
      <c r="O9" s="556">
        <v>11748</v>
      </c>
      <c r="P9" s="573">
        <v>4.1666666666666666E-3</v>
      </c>
      <c r="Q9" s="485">
        <v>4.2</v>
      </c>
      <c r="R9" s="568">
        <v>0.42000000000000004</v>
      </c>
      <c r="S9" s="616">
        <v>0.42000000000000004</v>
      </c>
    </row>
    <row r="10" spans="1:24">
      <c r="A10" s="596">
        <v>3</v>
      </c>
      <c r="B10" s="683">
        <v>45370</v>
      </c>
      <c r="C10" s="610">
        <v>0.38958333333333334</v>
      </c>
      <c r="D10" s="610" t="s">
        <v>2099</v>
      </c>
      <c r="E10" s="611" t="s">
        <v>19</v>
      </c>
      <c r="F10" s="680" t="s">
        <v>2098</v>
      </c>
      <c r="G10" s="680" t="s">
        <v>2097</v>
      </c>
      <c r="H10" s="704" t="s">
        <v>107</v>
      </c>
      <c r="I10" s="680" t="s">
        <v>2096</v>
      </c>
      <c r="J10" s="677" t="s">
        <v>2095</v>
      </c>
      <c r="K10" s="625">
        <v>11575</v>
      </c>
      <c r="L10" s="542">
        <v>1</v>
      </c>
      <c r="M10" s="542">
        <v>0</v>
      </c>
      <c r="N10" s="542">
        <v>37</v>
      </c>
      <c r="O10" s="542">
        <v>11538</v>
      </c>
      <c r="P10" s="541">
        <v>4.1666666666666666E-3</v>
      </c>
      <c r="Q10" s="624">
        <v>4</v>
      </c>
      <c r="R10" s="623">
        <v>0.4</v>
      </c>
      <c r="S10" s="701">
        <v>0.4</v>
      </c>
    </row>
    <row r="11" spans="1:24">
      <c r="A11" s="617"/>
      <c r="B11" s="684"/>
      <c r="C11" s="608"/>
      <c r="D11" s="608"/>
      <c r="E11" s="536"/>
      <c r="F11" s="681"/>
      <c r="G11" s="681"/>
      <c r="H11" s="705"/>
      <c r="I11" s="681"/>
      <c r="J11" s="678"/>
      <c r="K11" s="584"/>
      <c r="L11" s="542"/>
      <c r="M11" s="542"/>
      <c r="N11" s="542"/>
      <c r="O11" s="542"/>
      <c r="P11" s="541"/>
      <c r="Q11" s="624"/>
      <c r="R11" s="623"/>
      <c r="S11" s="702"/>
    </row>
    <row r="12" spans="1:24">
      <c r="A12" s="606"/>
      <c r="B12" s="685"/>
      <c r="C12" s="643"/>
      <c r="D12" s="643"/>
      <c r="E12" s="605"/>
      <c r="F12" s="682"/>
      <c r="G12" s="682"/>
      <c r="H12" s="706"/>
      <c r="I12" s="682"/>
      <c r="J12" s="679"/>
      <c r="K12" s="584"/>
      <c r="L12" s="542"/>
      <c r="M12" s="542"/>
      <c r="N12" s="542"/>
      <c r="O12" s="542"/>
      <c r="P12" s="541"/>
      <c r="Q12" s="624"/>
      <c r="R12" s="623"/>
      <c r="S12" s="703"/>
    </row>
    <row r="13" spans="1:24" ht="31.2">
      <c r="A13" s="542">
        <v>4</v>
      </c>
      <c r="B13" s="620">
        <v>45334</v>
      </c>
      <c r="C13" s="621">
        <v>0.59444444444444444</v>
      </c>
      <c r="D13" s="616" t="s">
        <v>2039</v>
      </c>
      <c r="E13" s="616" t="s">
        <v>19</v>
      </c>
      <c r="F13" s="560" t="s">
        <v>2094</v>
      </c>
      <c r="G13" s="560" t="s">
        <v>2093</v>
      </c>
      <c r="H13" s="616" t="s">
        <v>23</v>
      </c>
      <c r="I13" s="560" t="s">
        <v>2092</v>
      </c>
      <c r="J13" s="559" t="s">
        <v>2091</v>
      </c>
      <c r="K13" s="616">
        <v>24480</v>
      </c>
      <c r="L13" s="556">
        <v>1</v>
      </c>
      <c r="M13" s="556">
        <v>0</v>
      </c>
      <c r="N13" s="556">
        <v>9</v>
      </c>
      <c r="O13" s="556">
        <v>24471</v>
      </c>
      <c r="P13" s="573">
        <v>7.6388888888888886E-3</v>
      </c>
      <c r="Q13" s="614">
        <v>8.1</v>
      </c>
      <c r="R13" s="615">
        <v>1.4849999999999999</v>
      </c>
      <c r="S13" s="622">
        <v>1.4849999999999999</v>
      </c>
    </row>
    <row r="14" spans="1:24" ht="46.8">
      <c r="A14" s="542">
        <v>5</v>
      </c>
      <c r="B14" s="620">
        <v>45374</v>
      </c>
      <c r="C14" s="621">
        <v>0.96527777777777779</v>
      </c>
      <c r="D14" s="616" t="s">
        <v>2082</v>
      </c>
      <c r="E14" s="616" t="s">
        <v>19</v>
      </c>
      <c r="F14" s="560" t="s">
        <v>2090</v>
      </c>
      <c r="G14" s="560" t="s">
        <v>2089</v>
      </c>
      <c r="H14" s="616" t="s">
        <v>107</v>
      </c>
      <c r="I14" s="560" t="s">
        <v>2088</v>
      </c>
      <c r="J14" s="559" t="s">
        <v>2087</v>
      </c>
      <c r="K14" s="616">
        <v>5947</v>
      </c>
      <c r="L14" s="556">
        <v>1</v>
      </c>
      <c r="M14" s="556">
        <v>0</v>
      </c>
      <c r="N14" s="556">
        <v>27</v>
      </c>
      <c r="O14" s="556">
        <v>5766</v>
      </c>
      <c r="P14" s="573">
        <v>1.0416666666666666E-2</v>
      </c>
      <c r="Q14" s="615">
        <v>2</v>
      </c>
      <c r="R14" s="615">
        <v>0.5</v>
      </c>
      <c r="S14" s="612">
        <f>R14</f>
        <v>0.5</v>
      </c>
    </row>
    <row r="15" spans="1:24" ht="124.8">
      <c r="A15" s="542">
        <v>6</v>
      </c>
      <c r="B15" s="620">
        <v>45427</v>
      </c>
      <c r="C15" s="621">
        <v>0.4145833333333333</v>
      </c>
      <c r="D15" s="616" t="s">
        <v>2045</v>
      </c>
      <c r="E15" s="616" t="s">
        <v>19</v>
      </c>
      <c r="F15" s="560" t="s">
        <v>2086</v>
      </c>
      <c r="G15" s="560" t="s">
        <v>2085</v>
      </c>
      <c r="H15" s="616" t="s">
        <v>23</v>
      </c>
      <c r="I15" s="560" t="s">
        <v>2084</v>
      </c>
      <c r="J15" s="559" t="s">
        <v>2083</v>
      </c>
      <c r="K15" s="616">
        <v>11690</v>
      </c>
      <c r="L15" s="556">
        <v>1</v>
      </c>
      <c r="M15" s="556">
        <v>0</v>
      </c>
      <c r="N15" s="556">
        <v>22</v>
      </c>
      <c r="O15" s="556">
        <v>11668</v>
      </c>
      <c r="P15" s="573">
        <v>7.6388888888888886E-3</v>
      </c>
      <c r="Q15" s="614">
        <v>0.67</v>
      </c>
      <c r="R15" s="615">
        <v>0.12283333333333332</v>
      </c>
      <c r="S15" s="612">
        <v>0.12283333333333332</v>
      </c>
    </row>
    <row r="16" spans="1:24" ht="109.2">
      <c r="A16" s="542">
        <v>7</v>
      </c>
      <c r="B16" s="620">
        <v>45445</v>
      </c>
      <c r="C16" s="569">
        <v>0.75763888888888886</v>
      </c>
      <c r="D16" s="569" t="s">
        <v>2082</v>
      </c>
      <c r="E16" s="616" t="s">
        <v>20</v>
      </c>
      <c r="F16" s="560" t="s">
        <v>2081</v>
      </c>
      <c r="G16" s="560" t="s">
        <v>971</v>
      </c>
      <c r="H16" s="616" t="s">
        <v>23</v>
      </c>
      <c r="I16" s="619" t="s">
        <v>2080</v>
      </c>
      <c r="J16" s="618" t="s">
        <v>2079</v>
      </c>
      <c r="K16" s="542">
        <f>SUM(N16:N16:O16:O16)</f>
        <v>9118</v>
      </c>
      <c r="L16" s="542">
        <v>1</v>
      </c>
      <c r="M16" s="542">
        <v>0</v>
      </c>
      <c r="N16" s="542">
        <v>24</v>
      </c>
      <c r="O16" s="542">
        <v>9094</v>
      </c>
      <c r="P16" s="573">
        <v>37.025694444444447</v>
      </c>
      <c r="Q16" s="604">
        <v>2</v>
      </c>
      <c r="R16" s="570">
        <f>P16*Q16/60</f>
        <v>1.2341898148148149</v>
      </c>
      <c r="S16" s="483">
        <f>SUM(R16:R16)</f>
        <v>1.2341898148148149</v>
      </c>
    </row>
    <row r="17" spans="1:19">
      <c r="A17" s="644">
        <v>8</v>
      </c>
      <c r="B17" s="683">
        <v>45465</v>
      </c>
      <c r="C17" s="692">
        <v>0.72361111111111109</v>
      </c>
      <c r="D17" s="611" t="s">
        <v>2039</v>
      </c>
      <c r="E17" s="611" t="s">
        <v>19</v>
      </c>
      <c r="F17" s="680" t="s">
        <v>2078</v>
      </c>
      <c r="G17" s="680" t="s">
        <v>2077</v>
      </c>
      <c r="H17" s="611" t="s">
        <v>23</v>
      </c>
      <c r="I17" s="680" t="s">
        <v>2076</v>
      </c>
      <c r="J17" s="695" t="s">
        <v>2072</v>
      </c>
      <c r="K17" s="611">
        <v>10936</v>
      </c>
      <c r="L17" s="596">
        <v>1</v>
      </c>
      <c r="M17" s="556">
        <v>0</v>
      </c>
      <c r="N17" s="556">
        <v>18</v>
      </c>
      <c r="O17" s="556">
        <v>10918</v>
      </c>
      <c r="P17" s="573">
        <v>37.009722222222223</v>
      </c>
      <c r="Q17" s="615">
        <v>2.5</v>
      </c>
      <c r="R17" s="615">
        <v>0.57999999999999996</v>
      </c>
      <c r="S17" s="612">
        <v>0.57999999999999996</v>
      </c>
    </row>
    <row r="18" spans="1:19">
      <c r="A18" s="645"/>
      <c r="B18" s="684"/>
      <c r="C18" s="693"/>
      <c r="D18" s="536"/>
      <c r="E18" s="536"/>
      <c r="F18" s="681"/>
      <c r="G18" s="681"/>
      <c r="H18" s="536"/>
      <c r="I18" s="681"/>
      <c r="J18" s="696"/>
      <c r="K18" s="536"/>
      <c r="L18" s="617"/>
      <c r="M18" s="556"/>
      <c r="N18" s="556"/>
      <c r="O18" s="556"/>
      <c r="P18" s="616"/>
      <c r="Q18" s="614"/>
      <c r="R18" s="615"/>
      <c r="S18" s="612"/>
    </row>
    <row r="19" spans="1:19">
      <c r="A19" s="646"/>
      <c r="B19" s="685"/>
      <c r="C19" s="694"/>
      <c r="D19" s="605"/>
      <c r="E19" s="605"/>
      <c r="F19" s="682"/>
      <c r="G19" s="682"/>
      <c r="H19" s="605"/>
      <c r="I19" s="682"/>
      <c r="J19" s="697"/>
      <c r="K19" s="605"/>
      <c r="L19" s="606"/>
      <c r="M19" s="556"/>
      <c r="N19" s="556"/>
      <c r="O19" s="556"/>
      <c r="P19" s="573"/>
      <c r="Q19" s="614"/>
      <c r="R19" s="613"/>
      <c r="S19" s="612"/>
    </row>
    <row r="20" spans="1:19">
      <c r="A20" s="644">
        <v>9</v>
      </c>
      <c r="B20" s="683">
        <v>45466</v>
      </c>
      <c r="C20" s="692">
        <v>0.18819444444444444</v>
      </c>
      <c r="D20" s="611" t="s">
        <v>2039</v>
      </c>
      <c r="E20" s="611" t="s">
        <v>19</v>
      </c>
      <c r="F20" s="680" t="s">
        <v>2075</v>
      </c>
      <c r="G20" s="680" t="s">
        <v>2074</v>
      </c>
      <c r="H20" s="611" t="s">
        <v>23</v>
      </c>
      <c r="I20" s="680" t="s">
        <v>2073</v>
      </c>
      <c r="J20" s="695" t="s">
        <v>2072</v>
      </c>
      <c r="K20" s="611">
        <v>8808</v>
      </c>
      <c r="L20" s="596">
        <v>1</v>
      </c>
      <c r="M20" s="556">
        <v>0</v>
      </c>
      <c r="N20" s="556">
        <v>16</v>
      </c>
      <c r="O20" s="556">
        <v>8792</v>
      </c>
      <c r="P20" s="573">
        <v>37.007638888888891</v>
      </c>
      <c r="Q20" s="615">
        <v>2</v>
      </c>
      <c r="R20" s="615">
        <v>0.37</v>
      </c>
      <c r="S20" s="612">
        <v>0.37</v>
      </c>
    </row>
    <row r="21" spans="1:19">
      <c r="A21" s="645"/>
      <c r="B21" s="684"/>
      <c r="C21" s="693"/>
      <c r="D21" s="536"/>
      <c r="E21" s="536"/>
      <c r="F21" s="681"/>
      <c r="G21" s="681"/>
      <c r="H21" s="536"/>
      <c r="I21" s="681"/>
      <c r="J21" s="696"/>
      <c r="K21" s="536"/>
      <c r="L21" s="617"/>
      <c r="M21" s="556"/>
      <c r="N21" s="556"/>
      <c r="O21" s="556"/>
      <c r="P21" s="616"/>
      <c r="Q21" s="614"/>
      <c r="R21" s="615"/>
      <c r="S21" s="612"/>
    </row>
    <row r="22" spans="1:19">
      <c r="A22" s="646"/>
      <c r="B22" s="685"/>
      <c r="C22" s="694"/>
      <c r="D22" s="605"/>
      <c r="E22" s="605"/>
      <c r="F22" s="682"/>
      <c r="G22" s="682"/>
      <c r="H22" s="605"/>
      <c r="I22" s="682"/>
      <c r="J22" s="697"/>
      <c r="K22" s="605"/>
      <c r="L22" s="606"/>
      <c r="M22" s="556"/>
      <c r="N22" s="556"/>
      <c r="O22" s="556"/>
      <c r="P22" s="573"/>
      <c r="Q22" s="614"/>
      <c r="R22" s="613"/>
      <c r="S22" s="612"/>
    </row>
    <row r="23" spans="1:19">
      <c r="A23" s="596">
        <v>10</v>
      </c>
      <c r="B23" s="698">
        <v>45469</v>
      </c>
      <c r="C23" s="610">
        <v>0.65625</v>
      </c>
      <c r="D23" s="683" t="s">
        <v>2055</v>
      </c>
      <c r="E23" s="683" t="s">
        <v>20</v>
      </c>
      <c r="F23" s="689" t="s">
        <v>2071</v>
      </c>
      <c r="G23" s="689" t="s">
        <v>2070</v>
      </c>
      <c r="H23" s="683" t="s">
        <v>23</v>
      </c>
      <c r="I23" s="689" t="s">
        <v>2069</v>
      </c>
      <c r="J23" s="686" t="s">
        <v>2068</v>
      </c>
      <c r="K23" s="611">
        <f>SUM(M23:O23)</f>
        <v>14380</v>
      </c>
      <c r="L23" s="611">
        <v>1</v>
      </c>
      <c r="M23" s="611">
        <v>0</v>
      </c>
      <c r="N23" s="611">
        <v>52</v>
      </c>
      <c r="O23" s="611">
        <v>14328</v>
      </c>
      <c r="P23" s="610">
        <v>7.6388888888888886E-3</v>
      </c>
      <c r="Q23" s="609">
        <v>2.5</v>
      </c>
      <c r="R23" s="609">
        <f>P23*Q23*24</f>
        <v>0.45833333333333326</v>
      </c>
      <c r="S23" s="609">
        <f>SUM(R23:R26)</f>
        <v>0.45833333333333326</v>
      </c>
    </row>
    <row r="24" spans="1:19">
      <c r="A24" s="617"/>
      <c r="B24" s="699"/>
      <c r="C24" s="608"/>
      <c r="D24" s="684"/>
      <c r="E24" s="684"/>
      <c r="F24" s="690"/>
      <c r="G24" s="690"/>
      <c r="H24" s="684"/>
      <c r="I24" s="690"/>
      <c r="J24" s="687"/>
      <c r="K24" s="536"/>
      <c r="L24" s="536"/>
      <c r="M24" s="536"/>
      <c r="N24" s="536"/>
      <c r="O24" s="536"/>
      <c r="P24" s="608"/>
      <c r="Q24" s="607"/>
      <c r="R24" s="607"/>
      <c r="S24" s="607"/>
    </row>
    <row r="25" spans="1:19">
      <c r="A25" s="617"/>
      <c r="B25" s="699"/>
      <c r="C25" s="608"/>
      <c r="D25" s="684"/>
      <c r="E25" s="684"/>
      <c r="F25" s="690"/>
      <c r="G25" s="690"/>
      <c r="H25" s="684"/>
      <c r="I25" s="690"/>
      <c r="J25" s="687"/>
      <c r="K25" s="536"/>
      <c r="L25" s="536"/>
      <c r="M25" s="536"/>
      <c r="N25" s="536"/>
      <c r="O25" s="536"/>
      <c r="P25" s="608"/>
      <c r="Q25" s="607"/>
      <c r="R25" s="607"/>
      <c r="S25" s="607"/>
    </row>
    <row r="26" spans="1:19">
      <c r="A26" s="606"/>
      <c r="B26" s="700"/>
      <c r="C26" s="643"/>
      <c r="D26" s="685"/>
      <c r="E26" s="685"/>
      <c r="F26" s="691"/>
      <c r="G26" s="691"/>
      <c r="H26" s="685"/>
      <c r="I26" s="691"/>
      <c r="J26" s="688"/>
      <c r="K26" s="605"/>
      <c r="L26" s="605"/>
      <c r="M26" s="605"/>
      <c r="N26" s="605"/>
      <c r="O26" s="605"/>
      <c r="P26" s="643"/>
      <c r="Q26" s="642"/>
      <c r="R26" s="642"/>
      <c r="S26" s="642"/>
    </row>
    <row r="27" spans="1:19">
      <c r="A27" s="644">
        <v>11</v>
      </c>
      <c r="B27" s="683">
        <v>45473</v>
      </c>
      <c r="C27" s="610">
        <v>0.51666666666666672</v>
      </c>
      <c r="D27" s="610" t="s">
        <v>2034</v>
      </c>
      <c r="E27" s="611" t="s">
        <v>19</v>
      </c>
      <c r="F27" s="680" t="s">
        <v>2067</v>
      </c>
      <c r="G27" s="680" t="s">
        <v>2066</v>
      </c>
      <c r="H27" s="611" t="s">
        <v>107</v>
      </c>
      <c r="I27" s="680" t="s">
        <v>2065</v>
      </c>
      <c r="J27" s="677" t="s">
        <v>2064</v>
      </c>
      <c r="K27" s="644">
        <f>SUM(N27:N27:O27:O27)</f>
        <v>9118</v>
      </c>
      <c r="L27" s="644">
        <v>1</v>
      </c>
      <c r="M27" s="542">
        <v>0</v>
      </c>
      <c r="N27" s="542">
        <v>15</v>
      </c>
      <c r="O27" s="542">
        <v>9103</v>
      </c>
      <c r="P27" s="556">
        <v>7</v>
      </c>
      <c r="Q27" s="604">
        <v>2.2000000000000002</v>
      </c>
      <c r="R27" s="570">
        <f>P27*Q27/60</f>
        <v>0.25666666666666671</v>
      </c>
      <c r="S27" s="639">
        <f>SUM(R27:R27)</f>
        <v>0.25666666666666671</v>
      </c>
    </row>
    <row r="28" spans="1:19">
      <c r="A28" s="645"/>
      <c r="B28" s="684"/>
      <c r="C28" s="608"/>
      <c r="D28" s="608"/>
      <c r="E28" s="536"/>
      <c r="F28" s="681"/>
      <c r="G28" s="681"/>
      <c r="H28" s="536"/>
      <c r="I28" s="681"/>
      <c r="J28" s="678"/>
      <c r="K28" s="645"/>
      <c r="L28" s="645"/>
      <c r="M28" s="542"/>
      <c r="N28" s="542"/>
      <c r="O28" s="542"/>
      <c r="P28" s="569"/>
      <c r="Q28" s="572"/>
      <c r="R28" s="570"/>
      <c r="S28" s="640"/>
    </row>
    <row r="29" spans="1:19">
      <c r="A29" s="646"/>
      <c r="B29" s="685"/>
      <c r="C29" s="643"/>
      <c r="D29" s="643"/>
      <c r="E29" s="605"/>
      <c r="F29" s="682"/>
      <c r="G29" s="682"/>
      <c r="H29" s="605"/>
      <c r="I29" s="682"/>
      <c r="J29" s="679"/>
      <c r="K29" s="646"/>
      <c r="L29" s="646"/>
      <c r="M29" s="600"/>
      <c r="N29" s="600"/>
      <c r="O29" s="600"/>
      <c r="P29" s="599"/>
      <c r="Q29" s="599"/>
      <c r="R29" s="599"/>
      <c r="S29" s="641"/>
    </row>
    <row r="30" spans="1:19">
      <c r="A30" s="644">
        <v>12</v>
      </c>
      <c r="B30" s="591">
        <v>45578</v>
      </c>
      <c r="C30" s="590">
        <v>0.44097222222222227</v>
      </c>
      <c r="D30" s="590" t="s">
        <v>2050</v>
      </c>
      <c r="E30" s="589" t="s">
        <v>20</v>
      </c>
      <c r="F30" s="588" t="s">
        <v>2063</v>
      </c>
      <c r="G30" s="588" t="s">
        <v>2062</v>
      </c>
      <c r="H30" s="587" t="s">
        <v>23</v>
      </c>
      <c r="I30" s="586" t="s">
        <v>2061</v>
      </c>
      <c r="J30" s="585" t="s">
        <v>2060</v>
      </c>
      <c r="K30" s="598">
        <f>N30+O30</f>
        <v>5243</v>
      </c>
      <c r="L30" s="556">
        <v>1</v>
      </c>
      <c r="M30" s="556" t="s">
        <v>1376</v>
      </c>
      <c r="N30" s="556">
        <v>4</v>
      </c>
      <c r="O30" s="556">
        <v>5239</v>
      </c>
      <c r="P30" s="573">
        <v>1.3194444444444444E-2</v>
      </c>
      <c r="Q30" s="485">
        <v>0.9</v>
      </c>
      <c r="R30" s="572">
        <f>P30*Q30*24</f>
        <v>0.28500000000000003</v>
      </c>
      <c r="S30" s="634">
        <f>SUM(R30:R33)</f>
        <v>0.60499999999999998</v>
      </c>
    </row>
    <row r="31" spans="1:19">
      <c r="A31" s="645"/>
      <c r="B31" s="676"/>
      <c r="C31" s="675"/>
      <c r="D31" s="675"/>
      <c r="E31" s="674"/>
      <c r="F31" s="673"/>
      <c r="G31" s="673"/>
      <c r="H31" s="672"/>
      <c r="I31" s="671"/>
      <c r="J31" s="670"/>
      <c r="K31" s="651"/>
      <c r="L31" s="556">
        <v>2</v>
      </c>
      <c r="M31" s="556" t="s">
        <v>1376</v>
      </c>
      <c r="N31" s="556">
        <v>2</v>
      </c>
      <c r="O31" s="556">
        <v>3200</v>
      </c>
      <c r="P31" s="573">
        <v>1.1805555555555555E-2</v>
      </c>
      <c r="Q31" s="485">
        <v>0.5</v>
      </c>
      <c r="R31" s="572">
        <f>P31*Q31*24</f>
        <v>0.14166666666666666</v>
      </c>
      <c r="S31" s="638"/>
    </row>
    <row r="32" spans="1:19">
      <c r="A32" s="645"/>
      <c r="B32" s="676"/>
      <c r="C32" s="675"/>
      <c r="D32" s="675"/>
      <c r="E32" s="674"/>
      <c r="F32" s="673"/>
      <c r="G32" s="673"/>
      <c r="H32" s="672"/>
      <c r="I32" s="671"/>
      <c r="J32" s="670"/>
      <c r="K32" s="651"/>
      <c r="L32" s="556">
        <v>3</v>
      </c>
      <c r="M32" s="556" t="s">
        <v>1376</v>
      </c>
      <c r="N32" s="556">
        <v>2</v>
      </c>
      <c r="O32" s="556">
        <v>2127</v>
      </c>
      <c r="P32" s="573">
        <v>1.1805555555555555E-2</v>
      </c>
      <c r="Q32" s="485">
        <v>0.4</v>
      </c>
      <c r="R32" s="572">
        <f>P32*Q32*24</f>
        <v>0.11333333333333334</v>
      </c>
      <c r="S32" s="638"/>
    </row>
    <row r="33" spans="1:19">
      <c r="A33" s="646"/>
      <c r="B33" s="581"/>
      <c r="C33" s="580"/>
      <c r="D33" s="580"/>
      <c r="E33" s="579"/>
      <c r="F33" s="578"/>
      <c r="G33" s="578"/>
      <c r="H33" s="577"/>
      <c r="I33" s="576"/>
      <c r="J33" s="575"/>
      <c r="K33" s="650"/>
      <c r="L33" s="556">
        <v>4</v>
      </c>
      <c r="M33" s="556" t="s">
        <v>1376</v>
      </c>
      <c r="N33" s="556">
        <v>2</v>
      </c>
      <c r="O33" s="556">
        <v>1806</v>
      </c>
      <c r="P33" s="573">
        <v>9.0277777777777787E-3</v>
      </c>
      <c r="Q33" s="485">
        <v>0.3</v>
      </c>
      <c r="R33" s="572">
        <f>P33*Q33*24</f>
        <v>6.5000000000000002E-2</v>
      </c>
      <c r="S33" s="635"/>
    </row>
    <row r="34" spans="1:19">
      <c r="A34" s="644">
        <v>13</v>
      </c>
      <c r="B34" s="591">
        <v>45587</v>
      </c>
      <c r="C34" s="590">
        <v>0.43055555555555558</v>
      </c>
      <c r="D34" s="590" t="s">
        <v>2050</v>
      </c>
      <c r="E34" s="589" t="s">
        <v>20</v>
      </c>
      <c r="F34" s="588" t="s">
        <v>2059</v>
      </c>
      <c r="G34" s="588" t="s">
        <v>2058</v>
      </c>
      <c r="H34" s="587" t="s">
        <v>23</v>
      </c>
      <c r="I34" s="586" t="s">
        <v>2057</v>
      </c>
      <c r="J34" s="585" t="s">
        <v>2056</v>
      </c>
      <c r="K34" s="598">
        <f>N34+O34</f>
        <v>5903</v>
      </c>
      <c r="L34" s="596">
        <v>1</v>
      </c>
      <c r="M34" s="556" t="s">
        <v>1376</v>
      </c>
      <c r="N34" s="556">
        <v>6</v>
      </c>
      <c r="O34" s="556">
        <v>5897</v>
      </c>
      <c r="P34" s="573">
        <v>1.5972222222222224E-2</v>
      </c>
      <c r="Q34" s="485">
        <v>1.8</v>
      </c>
      <c r="R34" s="572">
        <f>P34*Q34*24</f>
        <v>0.69000000000000017</v>
      </c>
      <c r="S34" s="634">
        <f>SUM(R34:R35)</f>
        <v>0.69000000000000017</v>
      </c>
    </row>
    <row r="35" spans="1:19">
      <c r="A35" s="646"/>
      <c r="B35" s="581"/>
      <c r="C35" s="580"/>
      <c r="D35" s="580"/>
      <c r="E35" s="579"/>
      <c r="F35" s="578"/>
      <c r="G35" s="578"/>
      <c r="H35" s="577"/>
      <c r="I35" s="576"/>
      <c r="J35" s="575"/>
      <c r="K35" s="650"/>
      <c r="L35" s="606"/>
      <c r="M35" s="556"/>
      <c r="N35" s="556"/>
      <c r="O35" s="556"/>
      <c r="P35" s="573"/>
      <c r="Q35" s="485"/>
      <c r="R35" s="572"/>
      <c r="S35" s="635"/>
    </row>
    <row r="36" spans="1:19">
      <c r="A36" s="596">
        <v>14</v>
      </c>
      <c r="B36" s="667">
        <v>45599</v>
      </c>
      <c r="C36" s="628">
        <v>0.30069444444444443</v>
      </c>
      <c r="D36" s="664" t="s">
        <v>2055</v>
      </c>
      <c r="E36" s="664" t="s">
        <v>19</v>
      </c>
      <c r="F36" s="661" t="s">
        <v>2054</v>
      </c>
      <c r="G36" s="661" t="s">
        <v>2053</v>
      </c>
      <c r="H36" s="664" t="s">
        <v>23</v>
      </c>
      <c r="I36" s="661" t="s">
        <v>2052</v>
      </c>
      <c r="J36" s="658" t="s">
        <v>2051</v>
      </c>
      <c r="K36" s="647">
        <f>SUM(M36:O36)</f>
        <v>19344</v>
      </c>
      <c r="L36" s="611">
        <v>1</v>
      </c>
      <c r="M36" s="631">
        <v>0</v>
      </c>
      <c r="N36" s="631">
        <v>21</v>
      </c>
      <c r="O36" s="631">
        <v>19323</v>
      </c>
      <c r="P36" s="628">
        <v>1.3888888888888888E-2</v>
      </c>
      <c r="Q36" s="595">
        <v>4</v>
      </c>
      <c r="R36" s="595">
        <f>P36*Q36*24</f>
        <v>1.3333333333333333</v>
      </c>
      <c r="S36" s="595">
        <f>SUM(R36:R38)</f>
        <v>1.3333333333333333</v>
      </c>
    </row>
    <row r="37" spans="1:19">
      <c r="A37" s="617"/>
      <c r="B37" s="668"/>
      <c r="C37" s="629"/>
      <c r="D37" s="665"/>
      <c r="E37" s="665"/>
      <c r="F37" s="662"/>
      <c r="G37" s="662"/>
      <c r="H37" s="665"/>
      <c r="I37" s="662"/>
      <c r="J37" s="659"/>
      <c r="K37" s="648"/>
      <c r="L37" s="536"/>
      <c r="M37" s="632"/>
      <c r="N37" s="632"/>
      <c r="O37" s="632"/>
      <c r="P37" s="629"/>
      <c r="Q37" s="594"/>
      <c r="R37" s="594"/>
      <c r="S37" s="594"/>
    </row>
    <row r="38" spans="1:19">
      <c r="A38" s="606"/>
      <c r="B38" s="669"/>
      <c r="C38" s="630"/>
      <c r="D38" s="666"/>
      <c r="E38" s="666"/>
      <c r="F38" s="663"/>
      <c r="G38" s="663"/>
      <c r="H38" s="666"/>
      <c r="I38" s="663"/>
      <c r="J38" s="660"/>
      <c r="K38" s="649"/>
      <c r="L38" s="605"/>
      <c r="M38" s="633"/>
      <c r="N38" s="633"/>
      <c r="O38" s="633"/>
      <c r="P38" s="630"/>
      <c r="Q38" s="592"/>
      <c r="R38" s="592"/>
      <c r="S38" s="592"/>
    </row>
    <row r="39" spans="1:19" s="582" customFormat="1">
      <c r="A39" s="656">
        <v>15</v>
      </c>
      <c r="B39" s="591">
        <v>45608</v>
      </c>
      <c r="C39" s="590">
        <v>0.2902777777777778</v>
      </c>
      <c r="D39" s="590" t="s">
        <v>2050</v>
      </c>
      <c r="E39" s="589" t="s">
        <v>20</v>
      </c>
      <c r="F39" s="588" t="s">
        <v>2049</v>
      </c>
      <c r="G39" s="588" t="s">
        <v>2048</v>
      </c>
      <c r="H39" s="587" t="s">
        <v>23</v>
      </c>
      <c r="I39" s="586" t="s">
        <v>2047</v>
      </c>
      <c r="J39" s="585" t="s">
        <v>2046</v>
      </c>
      <c r="K39" s="584">
        <v>6478</v>
      </c>
      <c r="L39" s="556">
        <v>1</v>
      </c>
      <c r="M39" s="556" t="s">
        <v>1376</v>
      </c>
      <c r="N39" s="556" t="s">
        <v>1376</v>
      </c>
      <c r="O39" s="584">
        <v>6478</v>
      </c>
      <c r="P39" s="573">
        <v>4.1666666666666666E-3</v>
      </c>
      <c r="Q39" s="485">
        <v>1</v>
      </c>
      <c r="R39" s="572">
        <f>P39*Q39*24</f>
        <v>0.1</v>
      </c>
      <c r="S39" s="583">
        <f>SUM(R39:R40)</f>
        <v>0.1</v>
      </c>
    </row>
    <row r="40" spans="1:19">
      <c r="A40" s="657"/>
      <c r="B40" s="581"/>
      <c r="C40" s="580"/>
      <c r="D40" s="580"/>
      <c r="E40" s="579"/>
      <c r="F40" s="578"/>
      <c r="G40" s="578"/>
      <c r="H40" s="577"/>
      <c r="I40" s="576"/>
      <c r="J40" s="575"/>
      <c r="K40" s="574"/>
      <c r="L40" s="556">
        <v>2</v>
      </c>
      <c r="M40" s="556" t="s">
        <v>1376</v>
      </c>
      <c r="N40" s="556"/>
      <c r="O40" s="556">
        <v>2567</v>
      </c>
      <c r="P40" s="573">
        <v>2.1527777777777781E-2</v>
      </c>
      <c r="Q40" s="485"/>
      <c r="R40" s="572">
        <f>P40*Q40*24</f>
        <v>0</v>
      </c>
      <c r="S40" s="571"/>
    </row>
    <row r="41" spans="1:19">
      <c r="A41" s="596">
        <v>16</v>
      </c>
      <c r="B41" s="591">
        <v>45617</v>
      </c>
      <c r="C41" s="590">
        <v>0.10902777777777778</v>
      </c>
      <c r="D41" s="590" t="s">
        <v>2045</v>
      </c>
      <c r="E41" s="589" t="s">
        <v>20</v>
      </c>
      <c r="F41" s="588" t="s">
        <v>2044</v>
      </c>
      <c r="G41" s="588" t="s">
        <v>2043</v>
      </c>
      <c r="H41" s="589" t="s">
        <v>107</v>
      </c>
      <c r="I41" s="588" t="s">
        <v>2042</v>
      </c>
      <c r="J41" s="654" t="s">
        <v>2041</v>
      </c>
      <c r="K41" s="589">
        <v>9184</v>
      </c>
      <c r="L41" s="556">
        <v>1</v>
      </c>
      <c r="M41" s="556">
        <v>0</v>
      </c>
      <c r="N41" s="556">
        <v>41</v>
      </c>
      <c r="O41" s="556">
        <v>9143</v>
      </c>
      <c r="P41" s="569">
        <v>9.0277777777777787E-3</v>
      </c>
      <c r="Q41" s="485">
        <v>6.2</v>
      </c>
      <c r="R41" s="570">
        <v>1.3433333333333335</v>
      </c>
      <c r="S41" s="634">
        <v>1.3433333333333335</v>
      </c>
    </row>
    <row r="42" spans="1:19">
      <c r="A42" s="606"/>
      <c r="B42" s="581"/>
      <c r="C42" s="580"/>
      <c r="D42" s="580"/>
      <c r="E42" s="579"/>
      <c r="F42" s="578"/>
      <c r="G42" s="578"/>
      <c r="H42" s="579"/>
      <c r="I42" s="578"/>
      <c r="J42" s="655"/>
      <c r="K42" s="579"/>
      <c r="L42" s="556"/>
      <c r="M42" s="556"/>
      <c r="N42" s="556"/>
      <c r="O42" s="556"/>
      <c r="P42" s="569"/>
      <c r="Q42" s="485"/>
      <c r="R42" s="568"/>
      <c r="S42" s="635"/>
    </row>
    <row r="43" spans="1:19">
      <c r="A43" s="596">
        <v>17</v>
      </c>
      <c r="B43" s="591" t="s">
        <v>2040</v>
      </c>
      <c r="C43" s="590">
        <v>0.37986111111111115</v>
      </c>
      <c r="D43" s="590" t="s">
        <v>2039</v>
      </c>
      <c r="E43" s="589" t="s">
        <v>20</v>
      </c>
      <c r="F43" s="588" t="s">
        <v>2038</v>
      </c>
      <c r="G43" s="588" t="s">
        <v>2037</v>
      </c>
      <c r="H43" s="652" t="s">
        <v>23</v>
      </c>
      <c r="I43" s="588" t="s">
        <v>2036</v>
      </c>
      <c r="J43" s="654" t="s">
        <v>2035</v>
      </c>
      <c r="K43" s="567">
        <v>23106</v>
      </c>
      <c r="L43" s="567">
        <v>1</v>
      </c>
      <c r="M43" s="567">
        <v>0</v>
      </c>
      <c r="N43" s="567">
        <v>9</v>
      </c>
      <c r="O43" s="567">
        <v>10279</v>
      </c>
      <c r="P43" s="566">
        <v>2.4999999999999998E-2</v>
      </c>
      <c r="Q43" s="565">
        <v>4</v>
      </c>
      <c r="R43" s="564">
        <v>2.4</v>
      </c>
      <c r="S43" s="636">
        <v>6.3416666666666668</v>
      </c>
    </row>
    <row r="44" spans="1:19">
      <c r="A44" s="606"/>
      <c r="B44" s="581"/>
      <c r="C44" s="580"/>
      <c r="D44" s="580"/>
      <c r="E44" s="579"/>
      <c r="F44" s="578"/>
      <c r="G44" s="578"/>
      <c r="H44" s="653"/>
      <c r="I44" s="578"/>
      <c r="J44" s="655"/>
      <c r="K44" s="567"/>
      <c r="L44" s="567">
        <v>2</v>
      </c>
      <c r="M44" s="567">
        <v>0</v>
      </c>
      <c r="N44" s="567">
        <v>2</v>
      </c>
      <c r="O44" s="567">
        <v>12816</v>
      </c>
      <c r="P44" s="566">
        <v>2.9861111111111113E-2</v>
      </c>
      <c r="Q44" s="565">
        <v>5.5</v>
      </c>
      <c r="R44" s="564">
        <v>3.9416666666666664</v>
      </c>
      <c r="S44" s="637"/>
    </row>
    <row r="45" spans="1:19" ht="78">
      <c r="A45" s="556">
        <v>18</v>
      </c>
      <c r="B45" s="563">
        <v>45626</v>
      </c>
      <c r="C45" s="562">
        <v>0.79027777777777775</v>
      </c>
      <c r="D45" s="558" t="s">
        <v>2034</v>
      </c>
      <c r="E45" s="558" t="s">
        <v>20</v>
      </c>
      <c r="F45" s="561" t="s">
        <v>2033</v>
      </c>
      <c r="G45" s="561" t="s">
        <v>2032</v>
      </c>
      <c r="H45" s="556" t="s">
        <v>23</v>
      </c>
      <c r="I45" s="560" t="s">
        <v>2031</v>
      </c>
      <c r="J45" s="559" t="s">
        <v>2030</v>
      </c>
      <c r="K45" s="556">
        <v>6051</v>
      </c>
      <c r="L45" s="556">
        <v>1</v>
      </c>
      <c r="M45" s="558">
        <v>0</v>
      </c>
      <c r="N45" s="558">
        <v>17</v>
      </c>
      <c r="O45" s="558">
        <v>6034</v>
      </c>
      <c r="P45" s="557">
        <v>1.0416666666666666E-2</v>
      </c>
      <c r="Q45" s="556">
        <v>3.2</v>
      </c>
      <c r="R45" s="556">
        <f>P45*Q45*24</f>
        <v>0.8</v>
      </c>
      <c r="S45" s="556">
        <f>R45</f>
        <v>0.8</v>
      </c>
    </row>
    <row r="46" spans="1:19">
      <c r="Q46" s="555"/>
      <c r="R46" s="555"/>
      <c r="S46" s="555"/>
    </row>
    <row r="47" spans="1:19" ht="15.75" customHeight="1">
      <c r="Q47" s="526"/>
      <c r="R47" s="526"/>
      <c r="S47" s="526"/>
    </row>
    <row r="48" spans="1:19">
      <c r="Q48" s="526"/>
      <c r="R48" s="526"/>
      <c r="S48" s="526"/>
    </row>
    <row r="49" spans="17:19">
      <c r="Q49" s="526"/>
      <c r="R49" s="526"/>
      <c r="S49" s="526"/>
    </row>
    <row r="50" spans="17:19">
      <c r="Q50" s="526"/>
      <c r="R50" s="526"/>
      <c r="S50" s="526"/>
    </row>
    <row r="51" spans="17:19" ht="15.75" customHeight="1">
      <c r="Q51" s="526"/>
      <c r="R51" s="526"/>
      <c r="S51" s="526"/>
    </row>
    <row r="52" spans="17:19">
      <c r="Q52" s="526"/>
      <c r="R52" s="526"/>
      <c r="S52" s="526"/>
    </row>
    <row r="53" spans="17:19">
      <c r="Q53" s="526"/>
      <c r="R53" s="526"/>
      <c r="S53" s="526"/>
    </row>
    <row r="54" spans="17:19">
      <c r="Q54" s="526"/>
      <c r="R54" s="526"/>
      <c r="S54" s="526"/>
    </row>
    <row r="55" spans="17:19">
      <c r="Q55" s="526"/>
      <c r="R55" s="526"/>
      <c r="S55" s="526"/>
    </row>
    <row r="56" spans="17:19">
      <c r="Q56" s="526"/>
      <c r="R56" s="526"/>
      <c r="S56" s="526"/>
    </row>
    <row r="57" spans="17:19">
      <c r="Q57" s="526"/>
      <c r="R57" s="526"/>
      <c r="S57" s="526"/>
    </row>
    <row r="58" spans="17:19">
      <c r="Q58" s="526"/>
      <c r="R58" s="526"/>
      <c r="S58" s="526"/>
    </row>
    <row r="59" spans="17:19">
      <c r="Q59" s="526"/>
      <c r="R59" s="526"/>
      <c r="S59" s="526"/>
    </row>
    <row r="60" spans="17:19">
      <c r="Q60" s="526"/>
      <c r="R60" s="526"/>
      <c r="S60" s="526"/>
    </row>
    <row r="61" spans="17:19">
      <c r="Q61" s="526"/>
      <c r="R61" s="526"/>
      <c r="S61" s="526"/>
    </row>
    <row r="62" spans="17:19">
      <c r="Q62" s="526"/>
      <c r="R62" s="526"/>
      <c r="S62" s="526"/>
    </row>
    <row r="63" spans="17:19">
      <c r="Q63" s="526"/>
      <c r="R63" s="526"/>
      <c r="S63" s="526"/>
    </row>
    <row r="64" spans="17:19">
      <c r="Q64" s="526"/>
      <c r="R64" s="526"/>
      <c r="S64" s="526"/>
    </row>
    <row r="65" spans="17:19">
      <c r="Q65" s="526"/>
      <c r="R65" s="526"/>
      <c r="S65" s="526"/>
    </row>
    <row r="66" spans="17:19">
      <c r="Q66" s="526"/>
      <c r="R66" s="526"/>
      <c r="S66" s="526"/>
    </row>
    <row r="67" spans="17:19">
      <c r="Q67" s="526"/>
      <c r="R67" s="526"/>
      <c r="S67" s="526"/>
    </row>
    <row r="68" spans="17:19">
      <c r="Q68" s="526"/>
      <c r="R68" s="526"/>
      <c r="S68" s="526"/>
    </row>
    <row r="69" spans="17:19">
      <c r="Q69" s="526"/>
      <c r="R69" s="526"/>
      <c r="S69" s="526"/>
    </row>
    <row r="70" spans="17:19">
      <c r="Q70" s="526"/>
      <c r="R70" s="526"/>
      <c r="S70" s="526"/>
    </row>
    <row r="71" spans="17:19">
      <c r="Q71" s="526"/>
      <c r="R71" s="526"/>
      <c r="S71" s="526"/>
    </row>
    <row r="72" spans="17:19">
      <c r="Q72" s="526"/>
      <c r="R72" s="526"/>
      <c r="S72" s="526"/>
    </row>
    <row r="73" spans="17:19">
      <c r="Q73" s="526"/>
      <c r="R73" s="526"/>
      <c r="S73" s="526"/>
    </row>
    <row r="74" spans="17:19" ht="17.25" customHeight="1">
      <c r="Q74" s="526"/>
      <c r="R74" s="526"/>
      <c r="S74" s="526"/>
    </row>
    <row r="75" spans="17:19" ht="17.25" customHeight="1">
      <c r="Q75" s="526"/>
      <c r="R75" s="526"/>
      <c r="S75" s="526"/>
    </row>
    <row r="76" spans="17:19" ht="17.25" customHeight="1">
      <c r="Q76" s="526"/>
      <c r="R76" s="526"/>
      <c r="S76" s="526"/>
    </row>
    <row r="77" spans="17:19" ht="17.25" customHeight="1">
      <c r="Q77" s="526"/>
      <c r="R77" s="526"/>
      <c r="S77" s="526"/>
    </row>
    <row r="78" spans="17:19">
      <c r="Q78" s="526"/>
      <c r="R78" s="526"/>
      <c r="S78" s="526"/>
    </row>
    <row r="79" spans="17:19">
      <c r="Q79" s="526"/>
      <c r="R79" s="526"/>
      <c r="S79" s="526"/>
    </row>
    <row r="80" spans="17:19">
      <c r="Q80" s="526"/>
      <c r="R80" s="526"/>
      <c r="S80" s="526"/>
    </row>
    <row r="81" spans="17:19">
      <c r="Q81" s="526"/>
      <c r="R81" s="526"/>
      <c r="S81" s="526"/>
    </row>
    <row r="82" spans="17:19" ht="17.25" customHeight="1">
      <c r="Q82" s="526"/>
      <c r="R82" s="526"/>
      <c r="S82" s="526"/>
    </row>
    <row r="83" spans="17:19">
      <c r="Q83" s="526"/>
      <c r="R83" s="526"/>
      <c r="S83" s="526"/>
    </row>
    <row r="84" spans="17:19">
      <c r="Q84" s="526"/>
      <c r="R84" s="526"/>
      <c r="S84" s="526"/>
    </row>
    <row r="85" spans="17:19">
      <c r="Q85" s="526"/>
      <c r="R85" s="526"/>
      <c r="S85" s="526"/>
    </row>
    <row r="86" spans="17:19">
      <c r="Q86" s="526"/>
      <c r="R86" s="526"/>
      <c r="S86" s="526"/>
    </row>
    <row r="87" spans="17:19">
      <c r="Q87" s="526"/>
      <c r="R87" s="526"/>
      <c r="S87" s="526"/>
    </row>
    <row r="88" spans="17:19">
      <c r="Q88" s="526"/>
      <c r="R88" s="526"/>
      <c r="S88" s="526"/>
    </row>
    <row r="89" spans="17:19">
      <c r="Q89" s="526"/>
      <c r="R89" s="526"/>
      <c r="S89" s="526"/>
    </row>
    <row r="90" spans="17:19" ht="15.75" customHeight="1">
      <c r="Q90" s="526"/>
      <c r="R90" s="526"/>
      <c r="S90" s="526"/>
    </row>
    <row r="91" spans="17:19">
      <c r="Q91" s="526"/>
      <c r="R91" s="526"/>
      <c r="S91" s="526"/>
    </row>
    <row r="92" spans="17:19">
      <c r="Q92" s="526"/>
      <c r="R92" s="526"/>
      <c r="S92" s="526"/>
    </row>
    <row r="93" spans="17:19">
      <c r="Q93" s="526"/>
      <c r="R93" s="526"/>
      <c r="S93" s="526"/>
    </row>
    <row r="94" spans="17:19" ht="61.5" customHeight="1">
      <c r="Q94" s="526"/>
      <c r="R94" s="526"/>
      <c r="S94" s="526"/>
    </row>
    <row r="95" spans="17:19" ht="31.5" customHeight="1">
      <c r="Q95" s="526"/>
      <c r="R95" s="526"/>
      <c r="S95" s="526"/>
    </row>
    <row r="96" spans="17:19">
      <c r="Q96" s="526"/>
      <c r="R96" s="526"/>
      <c r="S96" s="526"/>
    </row>
    <row r="97" spans="17:19">
      <c r="Q97" s="526"/>
      <c r="R97" s="526"/>
      <c r="S97" s="526"/>
    </row>
    <row r="98" spans="17:19">
      <c r="Q98" s="526"/>
      <c r="R98" s="526"/>
      <c r="S98" s="526"/>
    </row>
    <row r="99" spans="17:19">
      <c r="Q99" s="526"/>
      <c r="R99" s="526"/>
      <c r="S99" s="526"/>
    </row>
    <row r="100" spans="17:19">
      <c r="Q100" s="526"/>
      <c r="R100" s="526"/>
      <c r="S100" s="526"/>
    </row>
    <row r="101" spans="17:19">
      <c r="Q101" s="526"/>
      <c r="R101" s="526"/>
      <c r="S101" s="526"/>
    </row>
    <row r="102" spans="17:19">
      <c r="Q102" s="526"/>
      <c r="R102" s="526"/>
      <c r="S102" s="526"/>
    </row>
    <row r="103" spans="17:19">
      <c r="Q103" s="526"/>
      <c r="R103" s="526"/>
      <c r="S103" s="526"/>
    </row>
    <row r="104" spans="17:19">
      <c r="Q104" s="526"/>
      <c r="R104" s="526"/>
      <c r="S104" s="526"/>
    </row>
    <row r="105" spans="17:19">
      <c r="Q105" s="526"/>
      <c r="R105" s="526"/>
      <c r="S105" s="526"/>
    </row>
    <row r="106" spans="17:19">
      <c r="Q106" s="526"/>
      <c r="R106" s="526"/>
      <c r="S106" s="526"/>
    </row>
    <row r="107" spans="17:19">
      <c r="Q107" s="526"/>
      <c r="R107" s="526"/>
      <c r="S107" s="526"/>
    </row>
    <row r="108" spans="17:19" ht="15.75" customHeight="1">
      <c r="Q108" s="526"/>
      <c r="R108" s="526"/>
      <c r="S108" s="526"/>
    </row>
    <row r="109" spans="17:19" ht="39.75" customHeight="1">
      <c r="Q109" s="526"/>
      <c r="R109" s="526"/>
      <c r="S109" s="526"/>
    </row>
    <row r="110" spans="17:19" ht="15.75" customHeight="1">
      <c r="Q110" s="526"/>
      <c r="R110" s="526"/>
      <c r="S110" s="526"/>
    </row>
    <row r="111" spans="17:19">
      <c r="Q111" s="526"/>
      <c r="R111" s="526"/>
      <c r="S111" s="526"/>
    </row>
    <row r="112" spans="17:19">
      <c r="Q112" s="526"/>
      <c r="R112" s="526"/>
      <c r="S112" s="526"/>
    </row>
    <row r="113" spans="17:19">
      <c r="Q113" s="526"/>
      <c r="R113" s="526"/>
      <c r="S113" s="526"/>
    </row>
    <row r="114" spans="17:19">
      <c r="Q114" s="526"/>
      <c r="R114" s="526"/>
      <c r="S114" s="526"/>
    </row>
    <row r="115" spans="17:19">
      <c r="Q115" s="526"/>
      <c r="R115" s="526"/>
      <c r="S115" s="526"/>
    </row>
    <row r="116" spans="17:19">
      <c r="Q116" s="526"/>
      <c r="R116" s="526"/>
      <c r="S116" s="526"/>
    </row>
    <row r="117" spans="17:19">
      <c r="Q117" s="526"/>
      <c r="R117" s="526"/>
      <c r="S117" s="526"/>
    </row>
    <row r="118" spans="17:19">
      <c r="Q118" s="526"/>
      <c r="R118" s="526"/>
      <c r="S118" s="526"/>
    </row>
    <row r="119" spans="17:19">
      <c r="Q119" s="526"/>
      <c r="R119" s="526"/>
      <c r="S119" s="526"/>
    </row>
    <row r="120" spans="17:19">
      <c r="Q120" s="526"/>
      <c r="R120" s="526"/>
      <c r="S120" s="526"/>
    </row>
    <row r="121" spans="17:19">
      <c r="Q121" s="526"/>
      <c r="R121" s="526"/>
      <c r="S121" s="526"/>
    </row>
    <row r="122" spans="17:19">
      <c r="Q122" s="526"/>
      <c r="R122" s="526"/>
      <c r="S122" s="526"/>
    </row>
    <row r="123" spans="17:19">
      <c r="Q123" s="526"/>
      <c r="R123" s="526"/>
      <c r="S123" s="526"/>
    </row>
    <row r="124" spans="17:19" ht="16.5" customHeight="1">
      <c r="Q124" s="526"/>
      <c r="R124" s="526"/>
      <c r="S124" s="526"/>
    </row>
    <row r="125" spans="17:19">
      <c r="Q125" s="526"/>
      <c r="R125" s="526"/>
      <c r="S125" s="526"/>
    </row>
    <row r="126" spans="17:19">
      <c r="Q126" s="526"/>
      <c r="R126" s="526"/>
      <c r="S126" s="526"/>
    </row>
    <row r="127" spans="17:19">
      <c r="Q127" s="526"/>
      <c r="R127" s="526"/>
      <c r="S127" s="526"/>
    </row>
    <row r="128" spans="17:19">
      <c r="Q128" s="526"/>
      <c r="R128" s="526"/>
      <c r="S128" s="526"/>
    </row>
    <row r="129" spans="17:19">
      <c r="Q129" s="526"/>
      <c r="R129" s="526"/>
      <c r="S129" s="526"/>
    </row>
    <row r="130" spans="17:19">
      <c r="Q130" s="526"/>
      <c r="R130" s="526"/>
      <c r="S130" s="526"/>
    </row>
    <row r="131" spans="17:19">
      <c r="Q131" s="526"/>
      <c r="R131" s="526"/>
      <c r="S131" s="526"/>
    </row>
    <row r="132" spans="17:19">
      <c r="Q132" s="526"/>
      <c r="R132" s="526"/>
      <c r="S132" s="526"/>
    </row>
    <row r="133" spans="17:19" ht="16.5" customHeight="1">
      <c r="Q133" s="526"/>
      <c r="R133" s="526"/>
      <c r="S133" s="526"/>
    </row>
    <row r="134" spans="17:19">
      <c r="Q134" s="526"/>
      <c r="R134" s="526"/>
      <c r="S134" s="526"/>
    </row>
    <row r="135" spans="17:19">
      <c r="Q135" s="526"/>
      <c r="R135" s="526"/>
      <c r="S135" s="526"/>
    </row>
    <row r="136" spans="17:19">
      <c r="Q136" s="526"/>
      <c r="R136" s="526"/>
      <c r="S136" s="526"/>
    </row>
    <row r="137" spans="17:19">
      <c r="Q137" s="526"/>
      <c r="R137" s="526"/>
      <c r="S137" s="526"/>
    </row>
    <row r="138" spans="17:19">
      <c r="Q138" s="526"/>
      <c r="R138" s="526"/>
      <c r="S138" s="526"/>
    </row>
    <row r="139" spans="17:19" ht="340.5" customHeight="1">
      <c r="Q139" s="526"/>
      <c r="R139" s="526"/>
      <c r="S139" s="526"/>
    </row>
    <row r="140" spans="17:19" ht="16.5" customHeight="1">
      <c r="Q140" s="526"/>
      <c r="R140" s="526"/>
      <c r="S140" s="526"/>
    </row>
    <row r="141" spans="17:19" ht="17.25" customHeight="1">
      <c r="Q141" s="526"/>
      <c r="R141" s="526"/>
      <c r="S141" s="526"/>
    </row>
    <row r="142" spans="17:19" ht="17.25" customHeight="1">
      <c r="Q142" s="526"/>
      <c r="R142" s="526"/>
      <c r="S142" s="526"/>
    </row>
    <row r="143" spans="17:19" ht="17.25" customHeight="1">
      <c r="Q143" s="526"/>
      <c r="R143" s="526"/>
      <c r="S143" s="526"/>
    </row>
    <row r="144" spans="17:19" ht="17.25" customHeight="1">
      <c r="Q144" s="526"/>
      <c r="R144" s="526"/>
      <c r="S144" s="526"/>
    </row>
    <row r="145" spans="17:19" ht="16.5" customHeight="1">
      <c r="Q145" s="526"/>
      <c r="R145" s="526"/>
      <c r="S145" s="526"/>
    </row>
    <row r="146" spans="17:19" ht="17.25" customHeight="1">
      <c r="Q146" s="526"/>
      <c r="R146" s="526"/>
      <c r="S146" s="526"/>
    </row>
    <row r="147" spans="17:19" ht="17.25" customHeight="1">
      <c r="Q147" s="526"/>
      <c r="R147" s="526"/>
      <c r="S147" s="526"/>
    </row>
    <row r="148" spans="17:19" ht="17.25" customHeight="1">
      <c r="Q148" s="526"/>
      <c r="R148" s="526"/>
      <c r="S148" s="526"/>
    </row>
    <row r="149" spans="17:19" ht="17.25" customHeight="1">
      <c r="Q149" s="526"/>
      <c r="R149" s="526"/>
      <c r="S149" s="526"/>
    </row>
    <row r="150" spans="17:19" ht="17.25" customHeight="1">
      <c r="Q150" s="526"/>
      <c r="R150" s="526"/>
      <c r="S150" s="526"/>
    </row>
    <row r="151" spans="17:19" ht="17.25" customHeight="1">
      <c r="Q151" s="526"/>
      <c r="R151" s="526"/>
      <c r="S151" s="526"/>
    </row>
    <row r="152" spans="17:19" ht="17.25" customHeight="1">
      <c r="Q152" s="526"/>
      <c r="R152" s="526"/>
      <c r="S152" s="526"/>
    </row>
    <row r="153" spans="17:19" ht="17.25" customHeight="1">
      <c r="Q153" s="526"/>
      <c r="R153" s="526"/>
      <c r="S153" s="526"/>
    </row>
    <row r="154" spans="17:19" ht="17.25" customHeight="1">
      <c r="Q154" s="526"/>
      <c r="R154" s="526"/>
      <c r="S154" s="526"/>
    </row>
    <row r="155" spans="17:19" ht="16.5" customHeight="1">
      <c r="Q155" s="526"/>
      <c r="R155" s="526"/>
      <c r="S155" s="526"/>
    </row>
    <row r="156" spans="17:19" ht="17.25" customHeight="1">
      <c r="Q156" s="526"/>
      <c r="R156" s="526"/>
      <c r="S156" s="526"/>
    </row>
    <row r="157" spans="17:19" ht="17.25" customHeight="1">
      <c r="Q157" s="526"/>
      <c r="R157" s="526"/>
      <c r="S157" s="526"/>
    </row>
    <row r="158" spans="17:19" ht="17.25" customHeight="1">
      <c r="Q158" s="526"/>
      <c r="R158" s="526"/>
      <c r="S158" s="526"/>
    </row>
    <row r="159" spans="17:19" ht="136.5" customHeight="1">
      <c r="Q159" s="526"/>
      <c r="R159" s="526"/>
      <c r="S159" s="526"/>
    </row>
    <row r="160" spans="17:19" ht="31.5" customHeight="1">
      <c r="Q160" s="526"/>
      <c r="R160" s="526"/>
      <c r="S160" s="526"/>
    </row>
    <row r="161" spans="17:19" ht="16.5" customHeight="1">
      <c r="Q161" s="526"/>
      <c r="R161" s="526"/>
      <c r="S161" s="526"/>
    </row>
    <row r="162" spans="17:19" ht="16.5" customHeight="1">
      <c r="Q162" s="526"/>
      <c r="R162" s="526"/>
      <c r="S162" s="526"/>
    </row>
    <row r="163" spans="17:19" ht="16.5" customHeight="1">
      <c r="Q163" s="526"/>
      <c r="R163" s="526"/>
      <c r="S163" s="526"/>
    </row>
    <row r="164" spans="17:19" ht="16.5" customHeight="1">
      <c r="Q164" s="526"/>
      <c r="R164" s="526"/>
      <c r="S164" s="526"/>
    </row>
    <row r="165" spans="17:19" ht="16.5" customHeight="1">
      <c r="Q165" s="526"/>
      <c r="R165" s="526"/>
      <c r="S165" s="526"/>
    </row>
    <row r="166" spans="17:19" ht="16.5" customHeight="1">
      <c r="Q166" s="526"/>
      <c r="R166" s="526"/>
      <c r="S166" s="526"/>
    </row>
    <row r="167" spans="17:19" ht="16.5" customHeight="1">
      <c r="Q167" s="526"/>
      <c r="R167" s="526"/>
      <c r="S167" s="526"/>
    </row>
    <row r="168" spans="17:19" ht="16.5" customHeight="1">
      <c r="Q168" s="526"/>
      <c r="R168" s="526"/>
      <c r="S168" s="526"/>
    </row>
    <row r="169" spans="17:19" ht="16.5" customHeight="1">
      <c r="Q169" s="526"/>
      <c r="R169" s="526"/>
      <c r="S169" s="526"/>
    </row>
    <row r="170" spans="17:19" ht="16.5" customHeight="1">
      <c r="Q170" s="526"/>
      <c r="R170" s="526"/>
      <c r="S170" s="526"/>
    </row>
    <row r="171" spans="17:19" ht="16.5" customHeight="1">
      <c r="Q171" s="526"/>
      <c r="R171" s="526"/>
      <c r="S171" s="526"/>
    </row>
    <row r="172" spans="17:19" ht="16.5" customHeight="1">
      <c r="Q172" s="526"/>
      <c r="R172" s="526"/>
      <c r="S172" s="526"/>
    </row>
    <row r="173" spans="17:19" ht="16.5" customHeight="1">
      <c r="Q173" s="526"/>
      <c r="R173" s="526"/>
      <c r="S173" s="526"/>
    </row>
    <row r="174" spans="17:19" ht="16.5" customHeight="1">
      <c r="Q174" s="526"/>
      <c r="R174" s="526"/>
      <c r="S174" s="526"/>
    </row>
    <row r="175" spans="17:19" ht="16.5" customHeight="1">
      <c r="Q175" s="526"/>
      <c r="R175" s="526"/>
      <c r="S175" s="526"/>
    </row>
    <row r="176" spans="17:19">
      <c r="Q176" s="526"/>
      <c r="R176" s="526"/>
      <c r="S176" s="526"/>
    </row>
    <row r="177" spans="17:19">
      <c r="Q177" s="526"/>
      <c r="R177" s="526"/>
      <c r="S177" s="526"/>
    </row>
    <row r="178" spans="17:19">
      <c r="Q178" s="526"/>
      <c r="R178" s="526"/>
      <c r="S178" s="526"/>
    </row>
    <row r="179" spans="17:19">
      <c r="Q179" s="526"/>
      <c r="R179" s="526"/>
      <c r="S179" s="526"/>
    </row>
    <row r="180" spans="17:19" ht="17.25" customHeight="1">
      <c r="Q180" s="526"/>
      <c r="R180" s="526"/>
      <c r="S180" s="526"/>
    </row>
    <row r="181" spans="17:19" ht="17.25" customHeight="1">
      <c r="Q181" s="526"/>
      <c r="R181" s="526"/>
      <c r="S181" s="526"/>
    </row>
    <row r="182" spans="17:19" ht="17.25" customHeight="1">
      <c r="Q182" s="526"/>
      <c r="R182" s="526"/>
      <c r="S182" s="526"/>
    </row>
    <row r="183" spans="17:19" ht="17.25" customHeight="1">
      <c r="Q183" s="526"/>
      <c r="R183" s="526"/>
      <c r="S183" s="526"/>
    </row>
    <row r="184" spans="17:19">
      <c r="Q184" s="526"/>
      <c r="R184" s="526"/>
      <c r="S184" s="526"/>
    </row>
    <row r="185" spans="17:19" ht="16.5" customHeight="1">
      <c r="Q185" s="526"/>
      <c r="R185" s="526"/>
      <c r="S185" s="526"/>
    </row>
    <row r="186" spans="17:19" ht="16.5" customHeight="1">
      <c r="Q186" s="526"/>
      <c r="R186" s="526"/>
      <c r="S186" s="526"/>
    </row>
    <row r="187" spans="17:19" ht="16.5" customHeight="1">
      <c r="Q187" s="526"/>
      <c r="R187" s="526"/>
      <c r="S187" s="526"/>
    </row>
    <row r="188" spans="17:19" ht="16.5" customHeight="1">
      <c r="Q188" s="526"/>
      <c r="R188" s="526"/>
      <c r="S188" s="526"/>
    </row>
    <row r="189" spans="17:19" ht="16.5" customHeight="1">
      <c r="Q189" s="526"/>
      <c r="R189" s="526"/>
      <c r="S189" s="526"/>
    </row>
    <row r="190" spans="17:19">
      <c r="Q190" s="526"/>
      <c r="R190" s="526"/>
      <c r="S190" s="526"/>
    </row>
    <row r="191" spans="17:19">
      <c r="Q191" s="526"/>
      <c r="R191" s="526"/>
      <c r="S191" s="526"/>
    </row>
  </sheetData>
  <mergeCells count="176">
    <mergeCell ref="G23:G26"/>
    <mergeCell ref="A23:A26"/>
    <mergeCell ref="B23:B26"/>
    <mergeCell ref="C23:C26"/>
    <mergeCell ref="D23:D26"/>
    <mergeCell ref="E23:E26"/>
    <mergeCell ref="F23:F26"/>
    <mergeCell ref="B2:D2"/>
    <mergeCell ref="E2:F2"/>
    <mergeCell ref="J6:J8"/>
    <mergeCell ref="A17:A19"/>
    <mergeCell ref="B17:B19"/>
    <mergeCell ref="C17:C19"/>
    <mergeCell ref="D17:D19"/>
    <mergeCell ref="E17:E19"/>
    <mergeCell ref="S4:S5"/>
    <mergeCell ref="A3:A5"/>
    <mergeCell ref="B3:C5"/>
    <mergeCell ref="D3:I3"/>
    <mergeCell ref="J3:J5"/>
    <mergeCell ref="K3:K5"/>
    <mergeCell ref="I4:I5"/>
    <mergeCell ref="L4:L5"/>
    <mergeCell ref="M4:O4"/>
    <mergeCell ref="P4:P5"/>
    <mergeCell ref="Q4:Q5"/>
    <mergeCell ref="R4:R5"/>
    <mergeCell ref="F6:F8"/>
    <mergeCell ref="G6:G8"/>
    <mergeCell ref="H6:H8"/>
    <mergeCell ref="I6:I8"/>
    <mergeCell ref="L3:S3"/>
    <mergeCell ref="D4:D5"/>
    <mergeCell ref="E4:E5"/>
    <mergeCell ref="F4:F5"/>
    <mergeCell ref="G4:G5"/>
    <mergeCell ref="H4:H5"/>
    <mergeCell ref="G10:G12"/>
    <mergeCell ref="H10:H12"/>
    <mergeCell ref="I10:I12"/>
    <mergeCell ref="J10:J12"/>
    <mergeCell ref="S10:S12"/>
    <mergeCell ref="A6:A8"/>
    <mergeCell ref="B6:B8"/>
    <mergeCell ref="C6:C8"/>
    <mergeCell ref="D6:D8"/>
    <mergeCell ref="E6:E8"/>
    <mergeCell ref="J20:J22"/>
    <mergeCell ref="K20:K22"/>
    <mergeCell ref="L20:L22"/>
    <mergeCell ref="S6:S8"/>
    <mergeCell ref="A10:A12"/>
    <mergeCell ref="B10:B12"/>
    <mergeCell ref="C10:C12"/>
    <mergeCell ref="D10:D12"/>
    <mergeCell ref="E10:E12"/>
    <mergeCell ref="F10:F12"/>
    <mergeCell ref="F17:F19"/>
    <mergeCell ref="G17:G19"/>
    <mergeCell ref="H17:H19"/>
    <mergeCell ref="I17:I19"/>
    <mergeCell ref="J17:J19"/>
    <mergeCell ref="K17:K19"/>
    <mergeCell ref="L17:L19"/>
    <mergeCell ref="A20:A22"/>
    <mergeCell ref="B20:B22"/>
    <mergeCell ref="C20:C22"/>
    <mergeCell ref="D20:D22"/>
    <mergeCell ref="E20:E22"/>
    <mergeCell ref="F20:F22"/>
    <mergeCell ref="G20:G22"/>
    <mergeCell ref="H20:H22"/>
    <mergeCell ref="I20:I22"/>
    <mergeCell ref="H23:H26"/>
    <mergeCell ref="I23:I26"/>
    <mergeCell ref="J23:J26"/>
    <mergeCell ref="K23:K26"/>
    <mergeCell ref="L23:L26"/>
    <mergeCell ref="M23:M26"/>
    <mergeCell ref="N23:N26"/>
    <mergeCell ref="O23:O26"/>
    <mergeCell ref="P23:P26"/>
    <mergeCell ref="Q23:Q26"/>
    <mergeCell ref="R23:R26"/>
    <mergeCell ref="S23:S26"/>
    <mergeCell ref="A27:A29"/>
    <mergeCell ref="B27:B29"/>
    <mergeCell ref="C27:C29"/>
    <mergeCell ref="D27:D29"/>
    <mergeCell ref="E27:E29"/>
    <mergeCell ref="F27:F29"/>
    <mergeCell ref="G27:G29"/>
    <mergeCell ref="H27:H29"/>
    <mergeCell ref="I27:I29"/>
    <mergeCell ref="J27:J29"/>
    <mergeCell ref="K27:K29"/>
    <mergeCell ref="L27:L29"/>
    <mergeCell ref="S27:S29"/>
    <mergeCell ref="A30:A33"/>
    <mergeCell ref="B30:B33"/>
    <mergeCell ref="C30:C33"/>
    <mergeCell ref="D30:D33"/>
    <mergeCell ref="E30:E33"/>
    <mergeCell ref="F30:F33"/>
    <mergeCell ref="G30:G33"/>
    <mergeCell ref="H30:H33"/>
    <mergeCell ref="I30:I33"/>
    <mergeCell ref="J30:J33"/>
    <mergeCell ref="K30:K33"/>
    <mergeCell ref="S30:S33"/>
    <mergeCell ref="A34:A35"/>
    <mergeCell ref="B34:B35"/>
    <mergeCell ref="C34:C35"/>
    <mergeCell ref="D34:D35"/>
    <mergeCell ref="E34:E35"/>
    <mergeCell ref="F34:F35"/>
    <mergeCell ref="G34:G35"/>
    <mergeCell ref="H34:H35"/>
    <mergeCell ref="I34:I35"/>
    <mergeCell ref="J34:J35"/>
    <mergeCell ref="K34:K35"/>
    <mergeCell ref="L34:L35"/>
    <mergeCell ref="S34:S35"/>
    <mergeCell ref="L36:L38"/>
    <mergeCell ref="A36:A38"/>
    <mergeCell ref="B36:B38"/>
    <mergeCell ref="C36:C38"/>
    <mergeCell ref="D36:D38"/>
    <mergeCell ref="E36:E38"/>
    <mergeCell ref="F36:F38"/>
    <mergeCell ref="G39:G40"/>
    <mergeCell ref="H39:H40"/>
    <mergeCell ref="I39:I40"/>
    <mergeCell ref="M36:M38"/>
    <mergeCell ref="N36:N38"/>
    <mergeCell ref="O36:O38"/>
    <mergeCell ref="G36:G38"/>
    <mergeCell ref="H36:H38"/>
    <mergeCell ref="I36:I38"/>
    <mergeCell ref="J36:J38"/>
    <mergeCell ref="A39:A40"/>
    <mergeCell ref="B39:B40"/>
    <mergeCell ref="C39:C40"/>
    <mergeCell ref="D39:D40"/>
    <mergeCell ref="E39:E40"/>
    <mergeCell ref="F39:F40"/>
    <mergeCell ref="J43:J44"/>
    <mergeCell ref="S43:S44"/>
    <mergeCell ref="I41:I42"/>
    <mergeCell ref="J41:J42"/>
    <mergeCell ref="K41:K42"/>
    <mergeCell ref="S36:S38"/>
    <mergeCell ref="P36:P38"/>
    <mergeCell ref="Q36:Q38"/>
    <mergeCell ref="R36:R38"/>
    <mergeCell ref="K36:K38"/>
    <mergeCell ref="J39:J40"/>
    <mergeCell ref="S39:S40"/>
    <mergeCell ref="A41:A42"/>
    <mergeCell ref="B41:B42"/>
    <mergeCell ref="C41:C42"/>
    <mergeCell ref="D41:D42"/>
    <mergeCell ref="E41:E42"/>
    <mergeCell ref="F41:F42"/>
    <mergeCell ref="G41:G42"/>
    <mergeCell ref="H41:H42"/>
    <mergeCell ref="S41:S42"/>
    <mergeCell ref="A43:A44"/>
    <mergeCell ref="B43:B44"/>
    <mergeCell ref="C43:C44"/>
    <mergeCell ref="D43:D44"/>
    <mergeCell ref="E43:E44"/>
    <mergeCell ref="F43:F44"/>
    <mergeCell ref="G43:G44"/>
    <mergeCell ref="H43:H44"/>
    <mergeCell ref="I43:I44"/>
  </mergeCells>
  <dataValidations count="2">
    <dataValidation type="list" allowBlank="1" showInputMessage="1" showErrorMessage="1" sqref="E6:E8 E13:E17 E23 E20 E27 E39:E40 E30:E36" xr:uid="{00000000-0002-0000-0600-000002000000}">
      <formula1>NivT</formula1>
    </dataValidation>
    <dataValidation type="list" allowBlank="1" showInputMessage="1" showErrorMessage="1" sqref="H6:H17 H23 H20 H27 H39:H40 H30:H36" xr:uid="{00000000-0002-0000-0600-000001000000}">
      <formula1>categ</formula1>
    </dataValidation>
  </dataValidations>
  <pageMargins left="0.7" right="0.7" top="0.75" bottom="0.75" header="0.3" footer="0.3"/>
  <pageSetup paperSize="9" scale="32" fitToHeight="3" orientation="landscape"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9ac7516-3a40-408b-88a3-370a944807e5" xsi:nil="true"/>
    <lcf76f155ced4ddcb4097134ff3c332f xmlns="f5e58c52-a899-41cd-bc53-c41d42cac4e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Έγγραφο" ma:contentTypeID="0x0101004AC2C71154DA204A84A1E1A38BA6609E" ma:contentTypeVersion="13" ma:contentTypeDescription="Δημιουργία νέου εγγράφου" ma:contentTypeScope="" ma:versionID="de22e9881b1580bb7cf68478ba1c23dc">
  <xsd:schema xmlns:xsd="http://www.w3.org/2001/XMLSchema" xmlns:xs="http://www.w3.org/2001/XMLSchema" xmlns:p="http://schemas.microsoft.com/office/2006/metadata/properties" xmlns:ns2="f5e58c52-a899-41cd-bc53-c41d42cac4e2" xmlns:ns3="69ac7516-3a40-408b-88a3-370a944807e5" targetNamespace="http://schemas.microsoft.com/office/2006/metadata/properties" ma:root="true" ma:fieldsID="d2c4fcbe5cd5991f83780e53dcce2172" ns2:_="" ns3:_="">
    <xsd:import namespace="f5e58c52-a899-41cd-bc53-c41d42cac4e2"/>
    <xsd:import namespace="69ac7516-3a40-408b-88a3-370a944807e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e58c52-a899-41cd-bc53-c41d42cac4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Ετικέτες εικόνας" ma:readOnly="false" ma:fieldId="{5cf76f15-5ced-4ddc-b409-7134ff3c332f}" ma:taxonomyMulti="true" ma:sspId="8e84d12a-bbe8-425e-a1dd-79ebf8e7e80a"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ac7516-3a40-408b-88a3-370a944807e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0f39bd7-fafa-4fcb-80e4-985ffae3a701}" ma:internalName="TaxCatchAll" ma:showField="CatchAllData" ma:web="69ac7516-3a40-408b-88a3-370a944807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9C8B19-2364-4C1E-A75E-E2AE55F1A2BB}">
  <ds:schemaRefs>
    <ds:schemaRef ds:uri="http://schemas.microsoft.com/office/2006/metadata/properties"/>
    <ds:schemaRef ds:uri="http://schemas.microsoft.com/office/infopath/2007/PartnerControls"/>
    <ds:schemaRef ds:uri="1b4ab063-303a-41b6-a37e-5effa1c7816e"/>
    <ds:schemaRef ds:uri="ebc0f959-8004-4736-8dd8-3c605c9a9f88"/>
    <ds:schemaRef ds:uri="69ac7516-3a40-408b-88a3-370a944807e5"/>
    <ds:schemaRef ds:uri="f5e58c52-a899-41cd-bc53-c41d42cac4e2"/>
  </ds:schemaRefs>
</ds:datastoreItem>
</file>

<file path=customXml/itemProps2.xml><?xml version="1.0" encoding="utf-8"?>
<ds:datastoreItem xmlns:ds="http://schemas.openxmlformats.org/officeDocument/2006/customXml" ds:itemID="{35A97D62-A091-41DD-B891-C285895A027B}">
  <ds:schemaRefs>
    <ds:schemaRef ds:uri="http://schemas.microsoft.com/sharepoint/v3/contenttype/forms"/>
  </ds:schemaRefs>
</ds:datastoreItem>
</file>

<file path=customXml/itemProps3.xml><?xml version="1.0" encoding="utf-8"?>
<ds:datastoreItem xmlns:ds="http://schemas.openxmlformats.org/officeDocument/2006/customXml" ds:itemID="{77267B9D-3566-4815-B906-583DA09E4F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e58c52-a899-41cd-bc53-c41d42cac4e2"/>
    <ds:schemaRef ds:uri="69ac7516-3a40-408b-88a3-370a944807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8</vt:i4>
      </vt:variant>
      <vt:variant>
        <vt:lpstr>Zone denumite</vt:lpstr>
      </vt:variant>
      <vt:variant>
        <vt:i4>3</vt:i4>
      </vt:variant>
    </vt:vector>
  </HeadingPairs>
  <TitlesOfParts>
    <vt:vector size="11" baseType="lpstr">
      <vt:lpstr>REM</vt:lpstr>
      <vt:lpstr>REB</vt:lpstr>
      <vt:lpstr>RED</vt:lpstr>
      <vt:lpstr>DEO</vt:lpstr>
      <vt:lpstr>DGG</vt:lpstr>
      <vt:lpstr>DEER_MN</vt:lpstr>
      <vt:lpstr>DEER_TN</vt:lpstr>
      <vt:lpstr>DEER_TS</vt:lpstr>
      <vt:lpstr>DEER_MN!Zona_de_imprimat</vt:lpstr>
      <vt:lpstr>DEER_TN!Zona_de_imprimat</vt:lpstr>
      <vt:lpstr>DEER_TS!Zona_de_imprimat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Ilie Georgeta (E-Distributie Dobrogea)</dc:creator>
  <cp:lastModifiedBy>Bogdan IONESCU</cp:lastModifiedBy>
  <cp:lastPrinted>2025-06-11T10:04:39Z</cp:lastPrinted>
  <dcterms:created xsi:type="dcterms:W3CDTF">2015-06-05T18:17:20Z</dcterms:created>
  <dcterms:modified xsi:type="dcterms:W3CDTF">2025-06-11T10:10:08Z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0x0101004AC2C71154DA204A84A1E1A38BA6609E</vt:lpwstr>
  </property>
  <property fmtid="{D5CDD505-2E9C-101B-9397-08002B2CF9AE}" pid="3" name="MediaServiceImageTags">
    <vt:lpwstr/>
  </property>
  <property fmtid="{D5CDD505-2E9C-101B-9397-08002B2CF9AE}" pid="4" name="MSIP_Label_797ad33d-ed35-43c0-b526-22bc83c17deb_Enabled">
    <vt:lpwstr>true</vt:lpwstr>
  </property>
  <property fmtid="{D5CDD505-2E9C-101B-9397-08002B2CF9AE}" pid="5" name="MSIP_Label_797ad33d-ed35-43c0-b526-22bc83c17deb_SetDate">
    <vt:lpwstr>2023-08-04T13:44:01Z</vt:lpwstr>
  </property>
  <property fmtid="{D5CDD505-2E9C-101B-9397-08002B2CF9AE}" pid="6" name="MSIP_Label_797ad33d-ed35-43c0-b526-22bc83c17deb_Method">
    <vt:lpwstr>Standard</vt:lpwstr>
  </property>
  <property fmtid="{D5CDD505-2E9C-101B-9397-08002B2CF9AE}" pid="7" name="MSIP_Label_797ad33d-ed35-43c0-b526-22bc83c17deb_Name">
    <vt:lpwstr>797ad33d-ed35-43c0-b526-22bc83c17deb</vt:lpwstr>
  </property>
  <property fmtid="{D5CDD505-2E9C-101B-9397-08002B2CF9AE}" pid="8" name="MSIP_Label_797ad33d-ed35-43c0-b526-22bc83c17deb_SiteId">
    <vt:lpwstr>d539d4bf-5610-471a-afc2-1c76685cfefa</vt:lpwstr>
  </property>
  <property fmtid="{D5CDD505-2E9C-101B-9397-08002B2CF9AE}" pid="9" name="MSIP_Label_797ad33d-ed35-43c0-b526-22bc83c17deb_ActionId">
    <vt:lpwstr>1d475ae0-243e-44c2-9157-4db396e2512f</vt:lpwstr>
  </property>
  <property fmtid="{D5CDD505-2E9C-101B-9397-08002B2CF9AE}" pid="10" name="MSIP_Label_797ad33d-ed35-43c0-b526-22bc83c17deb_ContentBits">
    <vt:lpwstr>1</vt:lpwstr>
  </property>
</Properties>
</file>